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Pol'!$A$1:$U$270</definedName>
    <definedName name="_xlnm.Print_Area" localSheetId="0">Stavba!$A$1:$J$60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260" i="12"/>
  <c r="AC260" i="12"/>
  <c r="AD260" i="12"/>
  <c r="BA224" i="12"/>
  <c r="BA121" i="12"/>
  <c r="BA67" i="12"/>
  <c r="BA64" i="12"/>
  <c r="BA61" i="12"/>
  <c r="BA60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3" i="12"/>
  <c r="G13" i="12"/>
  <c r="M13" i="12" s="1"/>
  <c r="I13" i="12"/>
  <c r="K13" i="12"/>
  <c r="O13" i="12"/>
  <c r="Q13" i="12"/>
  <c r="U13" i="12"/>
  <c r="F17" i="12"/>
  <c r="G17" i="12"/>
  <c r="M17" i="12" s="1"/>
  <c r="I17" i="12"/>
  <c r="K17" i="12"/>
  <c r="O17" i="12"/>
  <c r="Q17" i="12"/>
  <c r="U17" i="12"/>
  <c r="F21" i="12"/>
  <c r="G21" i="12"/>
  <c r="M21" i="12" s="1"/>
  <c r="I21" i="12"/>
  <c r="K21" i="12"/>
  <c r="O21" i="12"/>
  <c r="Q21" i="12"/>
  <c r="U21" i="12"/>
  <c r="F25" i="12"/>
  <c r="G25" i="12"/>
  <c r="M25" i="12" s="1"/>
  <c r="I25" i="12"/>
  <c r="K25" i="12"/>
  <c r="O25" i="12"/>
  <c r="Q25" i="12"/>
  <c r="U25" i="12"/>
  <c r="F29" i="12"/>
  <c r="G29" i="12"/>
  <c r="M29" i="12" s="1"/>
  <c r="I29" i="12"/>
  <c r="K29" i="12"/>
  <c r="O29" i="12"/>
  <c r="Q29" i="12"/>
  <c r="U29" i="12"/>
  <c r="F33" i="12"/>
  <c r="G33" i="12"/>
  <c r="M33" i="12" s="1"/>
  <c r="I33" i="12"/>
  <c r="K33" i="12"/>
  <c r="O33" i="12"/>
  <c r="Q33" i="12"/>
  <c r="U33" i="12"/>
  <c r="F38" i="12"/>
  <c r="G38" i="12"/>
  <c r="M38" i="12" s="1"/>
  <c r="I38" i="12"/>
  <c r="K38" i="12"/>
  <c r="O38" i="12"/>
  <c r="Q38" i="12"/>
  <c r="U38" i="12"/>
  <c r="F40" i="12"/>
  <c r="G40" i="12"/>
  <c r="M40" i="12" s="1"/>
  <c r="I40" i="12"/>
  <c r="K40" i="12"/>
  <c r="O40" i="12"/>
  <c r="Q40" i="12"/>
  <c r="U40" i="12"/>
  <c r="F42" i="12"/>
  <c r="G42" i="12"/>
  <c r="M42" i="12" s="1"/>
  <c r="I42" i="12"/>
  <c r="K42" i="12"/>
  <c r="O42" i="12"/>
  <c r="Q42" i="12"/>
  <c r="U42" i="12"/>
  <c r="F44" i="12"/>
  <c r="G44" i="12"/>
  <c r="M44" i="12" s="1"/>
  <c r="I44" i="12"/>
  <c r="K44" i="12"/>
  <c r="O44" i="12"/>
  <c r="Q44" i="12"/>
  <c r="U44" i="12"/>
  <c r="F46" i="12"/>
  <c r="G46" i="12"/>
  <c r="M46" i="12" s="1"/>
  <c r="I46" i="12"/>
  <c r="K46" i="12"/>
  <c r="O46" i="12"/>
  <c r="Q46" i="12"/>
  <c r="U46" i="12"/>
  <c r="F50" i="12"/>
  <c r="G50" i="12"/>
  <c r="M50" i="12" s="1"/>
  <c r="I50" i="12"/>
  <c r="K50" i="12"/>
  <c r="O50" i="12"/>
  <c r="Q50" i="12"/>
  <c r="U50" i="12"/>
  <c r="F52" i="12"/>
  <c r="G52" i="12"/>
  <c r="M52" i="12" s="1"/>
  <c r="I52" i="12"/>
  <c r="K52" i="12"/>
  <c r="O52" i="12"/>
  <c r="Q52" i="12"/>
  <c r="U52" i="12"/>
  <c r="F54" i="12"/>
  <c r="G54" i="12"/>
  <c r="M54" i="12" s="1"/>
  <c r="I54" i="12"/>
  <c r="K54" i="12"/>
  <c r="O54" i="12"/>
  <c r="Q54" i="12"/>
  <c r="U54" i="12"/>
  <c r="F56" i="12"/>
  <c r="G56" i="12"/>
  <c r="M56" i="12" s="1"/>
  <c r="I56" i="12"/>
  <c r="K56" i="12"/>
  <c r="O56" i="12"/>
  <c r="Q56" i="12"/>
  <c r="U56" i="12"/>
  <c r="F59" i="12"/>
  <c r="G59" i="12" s="1"/>
  <c r="I59" i="12"/>
  <c r="I58" i="12" s="1"/>
  <c r="K59" i="12"/>
  <c r="K58" i="12" s="1"/>
  <c r="O59" i="12"/>
  <c r="O58" i="12" s="1"/>
  <c r="Q59" i="12"/>
  <c r="Q58" i="12" s="1"/>
  <c r="U59" i="12"/>
  <c r="U58" i="12" s="1"/>
  <c r="F63" i="12"/>
  <c r="G63" i="12" s="1"/>
  <c r="M63" i="12" s="1"/>
  <c r="I63" i="12"/>
  <c r="K63" i="12"/>
  <c r="O63" i="12"/>
  <c r="Q63" i="12"/>
  <c r="U63" i="12"/>
  <c r="F66" i="12"/>
  <c r="G66" i="12" s="1"/>
  <c r="M66" i="12" s="1"/>
  <c r="I66" i="12"/>
  <c r="K66" i="12"/>
  <c r="O66" i="12"/>
  <c r="Q66" i="12"/>
  <c r="U66" i="12"/>
  <c r="G69" i="12"/>
  <c r="F70" i="12"/>
  <c r="G70" i="12"/>
  <c r="M70" i="12" s="1"/>
  <c r="I70" i="12"/>
  <c r="I69" i="12" s="1"/>
  <c r="K70" i="12"/>
  <c r="K69" i="12" s="1"/>
  <c r="O70" i="12"/>
  <c r="O69" i="12" s="1"/>
  <c r="Q70" i="12"/>
  <c r="Q69" i="12" s="1"/>
  <c r="U70" i="12"/>
  <c r="U69" i="12" s="1"/>
  <c r="F72" i="12"/>
  <c r="G72" i="12"/>
  <c r="M72" i="12" s="1"/>
  <c r="I72" i="12"/>
  <c r="K72" i="12"/>
  <c r="O72" i="12"/>
  <c r="Q72" i="12"/>
  <c r="U72" i="12"/>
  <c r="F74" i="12"/>
  <c r="G74" i="12"/>
  <c r="M74" i="12" s="1"/>
  <c r="I74" i="12"/>
  <c r="K74" i="12"/>
  <c r="O74" i="12"/>
  <c r="Q74" i="12"/>
  <c r="U74" i="12"/>
  <c r="F76" i="12"/>
  <c r="G76" i="12"/>
  <c r="M76" i="12" s="1"/>
  <c r="I76" i="12"/>
  <c r="K76" i="12"/>
  <c r="O76" i="12"/>
  <c r="Q76" i="12"/>
  <c r="U76" i="12"/>
  <c r="F78" i="12"/>
  <c r="G78" i="12"/>
  <c r="M78" i="12" s="1"/>
  <c r="I78" i="12"/>
  <c r="K78" i="12"/>
  <c r="O78" i="12"/>
  <c r="Q78" i="12"/>
  <c r="U78" i="12"/>
  <c r="F80" i="12"/>
  <c r="G80" i="12"/>
  <c r="M80" i="12" s="1"/>
  <c r="I80" i="12"/>
  <c r="K80" i="12"/>
  <c r="O80" i="12"/>
  <c r="Q80" i="12"/>
  <c r="U80" i="12"/>
  <c r="F82" i="12"/>
  <c r="G82" i="12"/>
  <c r="M82" i="12" s="1"/>
  <c r="I82" i="12"/>
  <c r="K82" i="12"/>
  <c r="O82" i="12"/>
  <c r="Q82" i="12"/>
  <c r="U82" i="12"/>
  <c r="F84" i="12"/>
  <c r="G84" i="12"/>
  <c r="M84" i="12" s="1"/>
  <c r="I84" i="12"/>
  <c r="K84" i="12"/>
  <c r="O84" i="12"/>
  <c r="Q84" i="12"/>
  <c r="U84" i="12"/>
  <c r="F87" i="12"/>
  <c r="G87" i="12" s="1"/>
  <c r="I87" i="12"/>
  <c r="I86" i="12" s="1"/>
  <c r="K87" i="12"/>
  <c r="K86" i="12" s="1"/>
  <c r="O87" i="12"/>
  <c r="O86" i="12" s="1"/>
  <c r="Q87" i="12"/>
  <c r="Q86" i="12" s="1"/>
  <c r="U87" i="12"/>
  <c r="U86" i="12" s="1"/>
  <c r="F92" i="12"/>
  <c r="G92" i="12" s="1"/>
  <c r="M92" i="12" s="1"/>
  <c r="I92" i="12"/>
  <c r="K92" i="12"/>
  <c r="O92" i="12"/>
  <c r="Q92" i="12"/>
  <c r="U92" i="12"/>
  <c r="F98" i="12"/>
  <c r="G98" i="12" s="1"/>
  <c r="I98" i="12"/>
  <c r="I97" i="12" s="1"/>
  <c r="K98" i="12"/>
  <c r="K97" i="12" s="1"/>
  <c r="O98" i="12"/>
  <c r="O97" i="12" s="1"/>
  <c r="Q98" i="12"/>
  <c r="Q97" i="12" s="1"/>
  <c r="U98" i="12"/>
  <c r="U97" i="12" s="1"/>
  <c r="F100" i="12"/>
  <c r="G100" i="12" s="1"/>
  <c r="M100" i="12" s="1"/>
  <c r="I100" i="12"/>
  <c r="K100" i="12"/>
  <c r="O100" i="12"/>
  <c r="Q100" i="12"/>
  <c r="U100" i="12"/>
  <c r="F102" i="12"/>
  <c r="G102" i="12" s="1"/>
  <c r="M102" i="12" s="1"/>
  <c r="I102" i="12"/>
  <c r="K102" i="12"/>
  <c r="O102" i="12"/>
  <c r="Q102" i="12"/>
  <c r="U102" i="12"/>
  <c r="F105" i="12"/>
  <c r="G105" i="12" s="1"/>
  <c r="M105" i="12" s="1"/>
  <c r="I105" i="12"/>
  <c r="K105" i="12"/>
  <c r="O105" i="12"/>
  <c r="Q105" i="12"/>
  <c r="U105" i="12"/>
  <c r="F107" i="12"/>
  <c r="G107" i="12" s="1"/>
  <c r="M107" i="12" s="1"/>
  <c r="I107" i="12"/>
  <c r="K107" i="12"/>
  <c r="O107" i="12"/>
  <c r="Q107" i="12"/>
  <c r="U107" i="12"/>
  <c r="F109" i="12"/>
  <c r="G109" i="12" s="1"/>
  <c r="M109" i="12" s="1"/>
  <c r="I109" i="12"/>
  <c r="K109" i="12"/>
  <c r="O109" i="12"/>
  <c r="Q109" i="12"/>
  <c r="U109" i="12"/>
  <c r="F111" i="12"/>
  <c r="G111" i="12" s="1"/>
  <c r="M111" i="12" s="1"/>
  <c r="I111" i="12"/>
  <c r="K111" i="12"/>
  <c r="O111" i="12"/>
  <c r="Q111" i="12"/>
  <c r="U111" i="12"/>
  <c r="F113" i="12"/>
  <c r="G113" i="12" s="1"/>
  <c r="M113" i="12" s="1"/>
  <c r="I113" i="12"/>
  <c r="K113" i="12"/>
  <c r="O113" i="12"/>
  <c r="Q113" i="12"/>
  <c r="U113" i="12"/>
  <c r="F115" i="12"/>
  <c r="G115" i="12" s="1"/>
  <c r="M115" i="12" s="1"/>
  <c r="I115" i="12"/>
  <c r="K115" i="12"/>
  <c r="O115" i="12"/>
  <c r="Q115" i="12"/>
  <c r="U115" i="12"/>
  <c r="F117" i="12"/>
  <c r="G117" i="12" s="1"/>
  <c r="M117" i="12" s="1"/>
  <c r="I117" i="12"/>
  <c r="K117" i="12"/>
  <c r="O117" i="12"/>
  <c r="Q117" i="12"/>
  <c r="U117" i="12"/>
  <c r="F120" i="12"/>
  <c r="G120" i="12" s="1"/>
  <c r="M120" i="12" s="1"/>
  <c r="I120" i="12"/>
  <c r="K120" i="12"/>
  <c r="O120" i="12"/>
  <c r="Q120" i="12"/>
  <c r="U120" i="12"/>
  <c r="F123" i="12"/>
  <c r="G123" i="12" s="1"/>
  <c r="M123" i="12" s="1"/>
  <c r="I123" i="12"/>
  <c r="K123" i="12"/>
  <c r="O123" i="12"/>
  <c r="Q123" i="12"/>
  <c r="U123" i="12"/>
  <c r="F125" i="12"/>
  <c r="G125" i="12" s="1"/>
  <c r="M125" i="12" s="1"/>
  <c r="I125" i="12"/>
  <c r="K125" i="12"/>
  <c r="O125" i="12"/>
  <c r="Q125" i="12"/>
  <c r="U125" i="12"/>
  <c r="F127" i="12"/>
  <c r="G127" i="12" s="1"/>
  <c r="M127" i="12" s="1"/>
  <c r="I127" i="12"/>
  <c r="K127" i="12"/>
  <c r="O127" i="12"/>
  <c r="Q127" i="12"/>
  <c r="U127" i="12"/>
  <c r="F129" i="12"/>
  <c r="G129" i="12" s="1"/>
  <c r="M129" i="12" s="1"/>
  <c r="I129" i="12"/>
  <c r="K129" i="12"/>
  <c r="O129" i="12"/>
  <c r="Q129" i="12"/>
  <c r="U129" i="12"/>
  <c r="F131" i="12"/>
  <c r="G131" i="12" s="1"/>
  <c r="M131" i="12" s="1"/>
  <c r="I131" i="12"/>
  <c r="K131" i="12"/>
  <c r="O131" i="12"/>
  <c r="Q131" i="12"/>
  <c r="U131" i="12"/>
  <c r="F134" i="12"/>
  <c r="G134" i="12"/>
  <c r="I134" i="12"/>
  <c r="I133" i="12" s="1"/>
  <c r="K134" i="12"/>
  <c r="K133" i="12" s="1"/>
  <c r="M134" i="12"/>
  <c r="O134" i="12"/>
  <c r="O133" i="12" s="1"/>
  <c r="Q134" i="12"/>
  <c r="Q133" i="12" s="1"/>
  <c r="U134" i="12"/>
  <c r="U133" i="12" s="1"/>
  <c r="F136" i="12"/>
  <c r="G136" i="12"/>
  <c r="G133" i="12" s="1"/>
  <c r="I136" i="12"/>
  <c r="K136" i="12"/>
  <c r="M136" i="12"/>
  <c r="M133" i="12" s="1"/>
  <c r="O136" i="12"/>
  <c r="Q136" i="12"/>
  <c r="U136" i="12"/>
  <c r="F138" i="12"/>
  <c r="G138" i="12"/>
  <c r="I138" i="12"/>
  <c r="K138" i="12"/>
  <c r="M138" i="12"/>
  <c r="O138" i="12"/>
  <c r="Q138" i="12"/>
  <c r="U138" i="12"/>
  <c r="F140" i="12"/>
  <c r="G140" i="12"/>
  <c r="I140" i="12"/>
  <c r="K140" i="12"/>
  <c r="M140" i="12"/>
  <c r="O140" i="12"/>
  <c r="Q140" i="12"/>
  <c r="U140" i="12"/>
  <c r="F142" i="12"/>
  <c r="G142" i="12"/>
  <c r="I142" i="12"/>
  <c r="K142" i="12"/>
  <c r="M142" i="12"/>
  <c r="O142" i="12"/>
  <c r="Q142" i="12"/>
  <c r="U142" i="12"/>
  <c r="F144" i="12"/>
  <c r="G144" i="12"/>
  <c r="I144" i="12"/>
  <c r="K144" i="12"/>
  <c r="M144" i="12"/>
  <c r="O144" i="12"/>
  <c r="Q144" i="12"/>
  <c r="U144" i="12"/>
  <c r="F146" i="12"/>
  <c r="G146" i="12"/>
  <c r="I146" i="12"/>
  <c r="K146" i="12"/>
  <c r="M146" i="12"/>
  <c r="O146" i="12"/>
  <c r="Q146" i="12"/>
  <c r="U146" i="12"/>
  <c r="F148" i="12"/>
  <c r="G148" i="12"/>
  <c r="I148" i="12"/>
  <c r="K148" i="12"/>
  <c r="M148" i="12"/>
  <c r="O148" i="12"/>
  <c r="Q148" i="12"/>
  <c r="U148" i="12"/>
  <c r="F150" i="12"/>
  <c r="G150" i="12"/>
  <c r="I150" i="12"/>
  <c r="K150" i="12"/>
  <c r="M150" i="12"/>
  <c r="O150" i="12"/>
  <c r="Q150" i="12"/>
  <c r="U150" i="12"/>
  <c r="F152" i="12"/>
  <c r="G152" i="12"/>
  <c r="I152" i="12"/>
  <c r="K152" i="12"/>
  <c r="M152" i="12"/>
  <c r="O152" i="12"/>
  <c r="Q152" i="12"/>
  <c r="U152" i="12"/>
  <c r="F154" i="12"/>
  <c r="G154" i="12"/>
  <c r="I154" i="12"/>
  <c r="K154" i="12"/>
  <c r="M154" i="12"/>
  <c r="O154" i="12"/>
  <c r="Q154" i="12"/>
  <c r="U154" i="12"/>
  <c r="F156" i="12"/>
  <c r="G156" i="12"/>
  <c r="I156" i="12"/>
  <c r="K156" i="12"/>
  <c r="M156" i="12"/>
  <c r="O156" i="12"/>
  <c r="Q156" i="12"/>
  <c r="U156" i="12"/>
  <c r="F158" i="12"/>
  <c r="G158" i="12"/>
  <c r="I158" i="12"/>
  <c r="K158" i="12"/>
  <c r="M158" i="12"/>
  <c r="O158" i="12"/>
  <c r="Q158" i="12"/>
  <c r="U158" i="12"/>
  <c r="F160" i="12"/>
  <c r="G160" i="12"/>
  <c r="I160" i="12"/>
  <c r="K160" i="12"/>
  <c r="M160" i="12"/>
  <c r="O160" i="12"/>
  <c r="Q160" i="12"/>
  <c r="U160" i="12"/>
  <c r="F162" i="12"/>
  <c r="G162" i="12"/>
  <c r="I162" i="12"/>
  <c r="K162" i="12"/>
  <c r="M162" i="12"/>
  <c r="O162" i="12"/>
  <c r="Q162" i="12"/>
  <c r="U162" i="12"/>
  <c r="F164" i="12"/>
  <c r="G164" i="12"/>
  <c r="I164" i="12"/>
  <c r="K164" i="12"/>
  <c r="M164" i="12"/>
  <c r="O164" i="12"/>
  <c r="Q164" i="12"/>
  <c r="U164" i="12"/>
  <c r="F167" i="12"/>
  <c r="G167" i="12"/>
  <c r="G166" i="12" s="1"/>
  <c r="I167" i="12"/>
  <c r="I166" i="12" s="1"/>
  <c r="K167" i="12"/>
  <c r="K166" i="12" s="1"/>
  <c r="M167" i="12"/>
  <c r="M166" i="12" s="1"/>
  <c r="O167" i="12"/>
  <c r="O166" i="12" s="1"/>
  <c r="Q167" i="12"/>
  <c r="Q166" i="12" s="1"/>
  <c r="U167" i="12"/>
  <c r="U166" i="12" s="1"/>
  <c r="F169" i="12"/>
  <c r="G169" i="12"/>
  <c r="I169" i="12"/>
  <c r="K169" i="12"/>
  <c r="M169" i="12"/>
  <c r="O169" i="12"/>
  <c r="Q169" i="12"/>
  <c r="U169" i="12"/>
  <c r="F172" i="12"/>
  <c r="G172" i="12" s="1"/>
  <c r="I172" i="12"/>
  <c r="I171" i="12" s="1"/>
  <c r="K172" i="12"/>
  <c r="K171" i="12" s="1"/>
  <c r="O172" i="12"/>
  <c r="O171" i="12" s="1"/>
  <c r="Q172" i="12"/>
  <c r="Q171" i="12" s="1"/>
  <c r="U172" i="12"/>
  <c r="U171" i="12" s="1"/>
  <c r="F174" i="12"/>
  <c r="G174" i="12" s="1"/>
  <c r="M174" i="12" s="1"/>
  <c r="I174" i="12"/>
  <c r="K174" i="12"/>
  <c r="O174" i="12"/>
  <c r="Q174" i="12"/>
  <c r="U174" i="12"/>
  <c r="F176" i="12"/>
  <c r="G176" i="12" s="1"/>
  <c r="M176" i="12" s="1"/>
  <c r="I176" i="12"/>
  <c r="K176" i="12"/>
  <c r="O176" i="12"/>
  <c r="Q176" i="12"/>
  <c r="U176" i="12"/>
  <c r="F178" i="12"/>
  <c r="G178" i="12" s="1"/>
  <c r="M178" i="12" s="1"/>
  <c r="I178" i="12"/>
  <c r="K178" i="12"/>
  <c r="O178" i="12"/>
  <c r="Q178" i="12"/>
  <c r="U178" i="12"/>
  <c r="F180" i="12"/>
  <c r="G180" i="12" s="1"/>
  <c r="M180" i="12" s="1"/>
  <c r="I180" i="12"/>
  <c r="K180" i="12"/>
  <c r="O180" i="12"/>
  <c r="Q180" i="12"/>
  <c r="U180" i="12"/>
  <c r="F184" i="12"/>
  <c r="G184" i="12" s="1"/>
  <c r="M184" i="12" s="1"/>
  <c r="I184" i="12"/>
  <c r="K184" i="12"/>
  <c r="O184" i="12"/>
  <c r="Q184" i="12"/>
  <c r="U184" i="12"/>
  <c r="F188" i="12"/>
  <c r="G188" i="12" s="1"/>
  <c r="M188" i="12" s="1"/>
  <c r="I188" i="12"/>
  <c r="K188" i="12"/>
  <c r="O188" i="12"/>
  <c r="Q188" i="12"/>
  <c r="U188" i="12"/>
  <c r="F192" i="12"/>
  <c r="G192" i="12" s="1"/>
  <c r="M192" i="12" s="1"/>
  <c r="I192" i="12"/>
  <c r="K192" i="12"/>
  <c r="O192" i="12"/>
  <c r="Q192" i="12"/>
  <c r="U192" i="12"/>
  <c r="F195" i="12"/>
  <c r="G195" i="12" s="1"/>
  <c r="M195" i="12" s="1"/>
  <c r="I195" i="12"/>
  <c r="K195" i="12"/>
  <c r="O195" i="12"/>
  <c r="Q195" i="12"/>
  <c r="U195" i="12"/>
  <c r="F197" i="12"/>
  <c r="G197" i="12" s="1"/>
  <c r="M197" i="12" s="1"/>
  <c r="I197" i="12"/>
  <c r="K197" i="12"/>
  <c r="O197" i="12"/>
  <c r="Q197" i="12"/>
  <c r="U197" i="12"/>
  <c r="F199" i="12"/>
  <c r="G199" i="12" s="1"/>
  <c r="M199" i="12" s="1"/>
  <c r="I199" i="12"/>
  <c r="K199" i="12"/>
  <c r="O199" i="12"/>
  <c r="Q199" i="12"/>
  <c r="U199" i="12"/>
  <c r="F201" i="12"/>
  <c r="G201" i="12" s="1"/>
  <c r="M201" i="12" s="1"/>
  <c r="I201" i="12"/>
  <c r="K201" i="12"/>
  <c r="O201" i="12"/>
  <c r="Q201" i="12"/>
  <c r="U201" i="12"/>
  <c r="F203" i="12"/>
  <c r="G203" i="12" s="1"/>
  <c r="M203" i="12" s="1"/>
  <c r="I203" i="12"/>
  <c r="K203" i="12"/>
  <c r="O203" i="12"/>
  <c r="Q203" i="12"/>
  <c r="U203" i="12"/>
  <c r="F207" i="12"/>
  <c r="G207" i="12" s="1"/>
  <c r="M207" i="12" s="1"/>
  <c r="I207" i="12"/>
  <c r="K207" i="12"/>
  <c r="O207" i="12"/>
  <c r="Q207" i="12"/>
  <c r="U207" i="12"/>
  <c r="F210" i="12"/>
  <c r="G210" i="12"/>
  <c r="G209" i="12" s="1"/>
  <c r="I210" i="12"/>
  <c r="I209" i="12" s="1"/>
  <c r="K210" i="12"/>
  <c r="K209" i="12" s="1"/>
  <c r="M210" i="12"/>
  <c r="M209" i="12" s="1"/>
  <c r="O210" i="12"/>
  <c r="O209" i="12" s="1"/>
  <c r="Q210" i="12"/>
  <c r="Q209" i="12" s="1"/>
  <c r="U210" i="12"/>
  <c r="U209" i="12" s="1"/>
  <c r="F212" i="12"/>
  <c r="G212" i="12"/>
  <c r="I212" i="12"/>
  <c r="K212" i="12"/>
  <c r="M212" i="12"/>
  <c r="O212" i="12"/>
  <c r="Q212" i="12"/>
  <c r="U212" i="12"/>
  <c r="F214" i="12"/>
  <c r="G214" i="12"/>
  <c r="I214" i="12"/>
  <c r="K214" i="12"/>
  <c r="M214" i="12"/>
  <c r="O214" i="12"/>
  <c r="Q214" i="12"/>
  <c r="U214" i="12"/>
  <c r="F216" i="12"/>
  <c r="G216" i="12"/>
  <c r="I216" i="12"/>
  <c r="K216" i="12"/>
  <c r="M216" i="12"/>
  <c r="O216" i="12"/>
  <c r="Q216" i="12"/>
  <c r="U216" i="12"/>
  <c r="F218" i="12"/>
  <c r="G218" i="12"/>
  <c r="I218" i="12"/>
  <c r="K218" i="12"/>
  <c r="M218" i="12"/>
  <c r="O218" i="12"/>
  <c r="Q218" i="12"/>
  <c r="U218" i="12"/>
  <c r="F221" i="12"/>
  <c r="G221" i="12"/>
  <c r="I221" i="12"/>
  <c r="K221" i="12"/>
  <c r="M221" i="12"/>
  <c r="O221" i="12"/>
  <c r="Q221" i="12"/>
  <c r="U221" i="12"/>
  <c r="F223" i="12"/>
  <c r="G223" i="12"/>
  <c r="I223" i="12"/>
  <c r="K223" i="12"/>
  <c r="M223" i="12"/>
  <c r="O223" i="12"/>
  <c r="Q223" i="12"/>
  <c r="U223" i="12"/>
  <c r="F227" i="12"/>
  <c r="G227" i="12" s="1"/>
  <c r="I227" i="12"/>
  <c r="I226" i="12" s="1"/>
  <c r="K227" i="12"/>
  <c r="K226" i="12" s="1"/>
  <c r="O227" i="12"/>
  <c r="O226" i="12" s="1"/>
  <c r="Q227" i="12"/>
  <c r="Q226" i="12" s="1"/>
  <c r="U227" i="12"/>
  <c r="U226" i="12" s="1"/>
  <c r="G228" i="12"/>
  <c r="F229" i="12"/>
  <c r="G229" i="12"/>
  <c r="M229" i="12" s="1"/>
  <c r="M228" i="12" s="1"/>
  <c r="I229" i="12"/>
  <c r="I228" i="12" s="1"/>
  <c r="K229" i="12"/>
  <c r="K228" i="12" s="1"/>
  <c r="O229" i="12"/>
  <c r="O228" i="12" s="1"/>
  <c r="Q229" i="12"/>
  <c r="Q228" i="12" s="1"/>
  <c r="U229" i="12"/>
  <c r="U228" i="12" s="1"/>
  <c r="F232" i="12"/>
  <c r="G232" i="12"/>
  <c r="G231" i="12" s="1"/>
  <c r="I232" i="12"/>
  <c r="I231" i="12" s="1"/>
  <c r="K232" i="12"/>
  <c r="K231" i="12" s="1"/>
  <c r="M232" i="12"/>
  <c r="M231" i="12" s="1"/>
  <c r="O232" i="12"/>
  <c r="O231" i="12" s="1"/>
  <c r="Q232" i="12"/>
  <c r="Q231" i="12" s="1"/>
  <c r="U232" i="12"/>
  <c r="U231" i="12" s="1"/>
  <c r="F236" i="12"/>
  <c r="G236" i="12" s="1"/>
  <c r="I236" i="12"/>
  <c r="I235" i="12" s="1"/>
  <c r="K236" i="12"/>
  <c r="K235" i="12" s="1"/>
  <c r="O236" i="12"/>
  <c r="O235" i="12" s="1"/>
  <c r="Q236" i="12"/>
  <c r="Q235" i="12" s="1"/>
  <c r="U236" i="12"/>
  <c r="U235" i="12" s="1"/>
  <c r="F238" i="12"/>
  <c r="G238" i="12" s="1"/>
  <c r="M238" i="12" s="1"/>
  <c r="I238" i="12"/>
  <c r="K238" i="12"/>
  <c r="O238" i="12"/>
  <c r="Q238" i="12"/>
  <c r="U238" i="12"/>
  <c r="F240" i="12"/>
  <c r="G240" i="12" s="1"/>
  <c r="M240" i="12" s="1"/>
  <c r="I240" i="12"/>
  <c r="K240" i="12"/>
  <c r="O240" i="12"/>
  <c r="Q240" i="12"/>
  <c r="U240" i="12"/>
  <c r="F242" i="12"/>
  <c r="G242" i="12" s="1"/>
  <c r="M242" i="12" s="1"/>
  <c r="I242" i="12"/>
  <c r="K242" i="12"/>
  <c r="O242" i="12"/>
  <c r="Q242" i="12"/>
  <c r="U242" i="12"/>
  <c r="F244" i="12"/>
  <c r="G244" i="12" s="1"/>
  <c r="M244" i="12" s="1"/>
  <c r="I244" i="12"/>
  <c r="K244" i="12"/>
  <c r="O244" i="12"/>
  <c r="Q244" i="12"/>
  <c r="U244" i="12"/>
  <c r="F246" i="12"/>
  <c r="G246" i="12" s="1"/>
  <c r="M246" i="12" s="1"/>
  <c r="I246" i="12"/>
  <c r="K246" i="12"/>
  <c r="O246" i="12"/>
  <c r="Q246" i="12"/>
  <c r="U246" i="12"/>
  <c r="F248" i="12"/>
  <c r="G248" i="12" s="1"/>
  <c r="M248" i="12" s="1"/>
  <c r="I248" i="12"/>
  <c r="K248" i="12"/>
  <c r="O248" i="12"/>
  <c r="Q248" i="12"/>
  <c r="U248" i="12"/>
  <c r="F250" i="12"/>
  <c r="G250" i="12" s="1"/>
  <c r="M250" i="12" s="1"/>
  <c r="I250" i="12"/>
  <c r="K250" i="12"/>
  <c r="O250" i="12"/>
  <c r="Q250" i="12"/>
  <c r="U250" i="12"/>
  <c r="F252" i="12"/>
  <c r="G252" i="12" s="1"/>
  <c r="M252" i="12" s="1"/>
  <c r="I252" i="12"/>
  <c r="K252" i="12"/>
  <c r="O252" i="12"/>
  <c r="Q252" i="12"/>
  <c r="U252" i="12"/>
  <c r="F254" i="12"/>
  <c r="G254" i="12" s="1"/>
  <c r="M254" i="12" s="1"/>
  <c r="I254" i="12"/>
  <c r="K254" i="12"/>
  <c r="O254" i="12"/>
  <c r="Q254" i="12"/>
  <c r="U254" i="12"/>
  <c r="F256" i="12"/>
  <c r="G256" i="12" s="1"/>
  <c r="M256" i="12" s="1"/>
  <c r="I256" i="12"/>
  <c r="K256" i="12"/>
  <c r="O256" i="12"/>
  <c r="Q256" i="12"/>
  <c r="U256" i="12"/>
  <c r="I20" i="1"/>
  <c r="I19" i="1"/>
  <c r="I18" i="1"/>
  <c r="I17" i="1"/>
  <c r="I16" i="1"/>
  <c r="I60" i="1"/>
  <c r="G27" i="1"/>
  <c r="F40" i="1"/>
  <c r="G40" i="1"/>
  <c r="G25" i="1" s="1"/>
  <c r="G26" i="1" s="1"/>
  <c r="H40" i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G171" i="12"/>
  <c r="M172" i="12"/>
  <c r="M171" i="12" s="1"/>
  <c r="G97" i="12"/>
  <c r="M98" i="12"/>
  <c r="M97" i="12" s="1"/>
  <c r="G235" i="12"/>
  <c r="M236" i="12"/>
  <c r="M235" i="12" s="1"/>
  <c r="M69" i="12"/>
  <c r="M87" i="12"/>
  <c r="M86" i="12" s="1"/>
  <c r="G86" i="12"/>
  <c r="M227" i="12"/>
  <c r="M226" i="12" s="1"/>
  <c r="G226" i="12"/>
  <c r="M59" i="12"/>
  <c r="M58" i="12" s="1"/>
  <c r="G58" i="12"/>
  <c r="M9" i="12"/>
  <c r="M8" i="12" s="1"/>
  <c r="I21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<sst xmlns="http://schemas.openxmlformats.org/spreadsheetml/2006/main" count="876" uniqueCount="394">
  <si>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</si>
  <si>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</si>
  <si>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</si>
  <si>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</si>
  <si>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</si>
  <si>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</si>
  <si>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</si>
  <si>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</si>
  <si>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</si>
  <si>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</si>
  <si>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</si>
  <si>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</si>
  <si>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</si>
  <si>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</si>
  <si>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</si>
  <si>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</si>
  <si>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</si>
  <si>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</si>
  <si>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</si>
  <si>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</si>
  <si>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</si>
  <si>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</si>
  <si>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</si>
  <si>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</si>
  <si>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</si>
  <si>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</si>
  <si>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</si>
  <si>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</si>
  <si>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</si>
  <si>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</si>
  <si>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</si>
  <si>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</si>
  <si>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</si>
  <si>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</si>
  <si>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</si>
  <si>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</si>
  <si>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</si>
  <si>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</si>
  <si>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</si>
  <si>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</si>
  <si>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</si>
  <si>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</si>
  <si>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</si>
  <si>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</si>
  <si>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</si>
  <si>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</si>
  <si>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</si>
  <si>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</si>
  <si>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</si>
  <si>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</si>
  <si>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</si>
  <si>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</si>
  <si>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</si>
  <si>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</si>
  <si>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</si>
  <si>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</si>
  <si>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Základy,zvláštní zakládání</t>
  </si>
  <si>
    <t>5</t>
  </si>
  <si>
    <t>Komunikace</t>
  </si>
  <si>
    <t>59</t>
  </si>
  <si>
    <t>Dlažby a předlažby komunikací</t>
  </si>
  <si>
    <t>59.2</t>
  </si>
  <si>
    <t>Sportovní vybavení</t>
  </si>
  <si>
    <t>8</t>
  </si>
  <si>
    <t>Trubní vedení</t>
  </si>
  <si>
    <t>91</t>
  </si>
  <si>
    <t>Doplňující práce na komunikaci</t>
  </si>
  <si>
    <t>99</t>
  </si>
  <si>
    <t>Staveništní přesun hmot</t>
  </si>
  <si>
    <t>711</t>
  </si>
  <si>
    <t>Izolace proti vodě</t>
  </si>
  <si>
    <t>767</t>
  </si>
  <si>
    <t>Konstrukce zámečnické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</si>
  <si>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</si>
  <si>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</si>
  <si>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</si>
  <si>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</si>
  <si>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</si>
  <si>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</si>
  <si>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</si>
  <si>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</si>
  <si>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</si>
  <si>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</si>
  <si>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</si>
  <si>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</si>
  <si>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</si>
  <si>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</si>
  <si>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</si>
  <si>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</si>
  <si>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</si>
  <si>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</si>
  <si>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</si>
  <si>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</si>
  <si>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</si>
  <si>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</si>
  <si>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</si>
  <si>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</si>
  <si>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</si>
  <si>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</si>
  <si>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</si>
  <si>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</si>
  <si>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</si>
  <si>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</si>
  <si>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</si>
  <si>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</si>
  <si>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</si>
  <si>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drnem:794*0,05</t>
  </si>
  <si>
    <t>VV</t>
  </si>
  <si>
    <t>zemina s travním drnem:418*0,05</t>
  </si>
  <si>
    <t>zemina s travním drnem:777*0,05</t>
  </si>
  <si>
    <t>122201102R00</t>
  </si>
  <si>
    <t>Odkopávky nezapažené v hor. 3 do 1000 m3</t>
  </si>
  <si>
    <t>zemina, kamení:794*0,25</t>
  </si>
  <si>
    <t>zemina, kamení:794*0,1</t>
  </si>
  <si>
    <t>zemina, kamení:418*0,25</t>
  </si>
  <si>
    <t>tvorba pláně:794/2*0,05</t>
  </si>
  <si>
    <t>tvorba pláně:418/2*0,05</t>
  </si>
  <si>
    <t>dopadiště v zářezu:75</t>
  </si>
  <si>
    <t>162201102R00</t>
  </si>
  <si>
    <t>Vodorovné přemístění výkopku z hor.1-4 do 50 m</t>
  </si>
  <si>
    <t>171101101R00</t>
  </si>
  <si>
    <t>Uložení sypaniny do násypů zhutněných na 95% PS</t>
  </si>
  <si>
    <t>132201211R00</t>
  </si>
  <si>
    <t>Hloubení rýh š.do 200 cm hor.3 do 100 m3,STROJNĚ</t>
  </si>
  <si>
    <t>napojení obvod. žlabu:9*1,1*1,5</t>
  </si>
  <si>
    <t>napojení žlabu u SO 09:2*1,1*1,5</t>
  </si>
  <si>
    <t>kanalizace:11*1,1*1,7</t>
  </si>
  <si>
    <t>133201101R00</t>
  </si>
  <si>
    <t>Hloubení šachet v hor.3 do 100 m3</t>
  </si>
  <si>
    <t>zábradlí:0,3*0,3*0,9*19</t>
  </si>
  <si>
    <t>lavice:0,24*0,2*0,3*2*6</t>
  </si>
  <si>
    <t>stůl:0,4*0,4*0,5*2*2</t>
  </si>
  <si>
    <t>stojan na kola:1*0,62*0,22*2</t>
  </si>
  <si>
    <t>151101101R00</t>
  </si>
  <si>
    <t>Pažení a rozepření stěn rýh - příložné - hl.do 2 m</t>
  </si>
  <si>
    <t>m2</t>
  </si>
  <si>
    <t>kanalizace:11*2*1,7</t>
  </si>
  <si>
    <t>151101111R00</t>
  </si>
  <si>
    <t>Odstranění pažení stěn rýh - příložné - hl. do 2 m</t>
  </si>
  <si>
    <t>zázemí SO 06:100</t>
  </si>
  <si>
    <t>174101101R00</t>
  </si>
  <si>
    <t>Zásyp jam, rýh, šachet se zhutněním</t>
  </si>
  <si>
    <t>napojení obvod. žlabu:9*1,1*0,65</t>
  </si>
  <si>
    <t>napojení žlabu u SO 09:2*1,1*0,65</t>
  </si>
  <si>
    <t>kanalizace:11*1,1*0,85</t>
  </si>
  <si>
    <t>162701105R00</t>
  </si>
  <si>
    <t>Vodorovné přemístění výkopku z hor.1-4 do 10000 m</t>
  </si>
  <si>
    <t>(99,45+382,40+38,72+2,30-100-18,15)</t>
  </si>
  <si>
    <t>162701109R00</t>
  </si>
  <si>
    <t>Příplatek k vod. přemístění hor.1-4 za další 1 km</t>
  </si>
  <si>
    <t>(99,45+382,40+38,72+2,30-100-18,15)*10</t>
  </si>
  <si>
    <t>199000005R00</t>
  </si>
  <si>
    <t>Poplatek za skládku zeminy 1- 4, č. dle katal. odpadů 17 05 04</t>
  </si>
  <si>
    <t>t</t>
  </si>
  <si>
    <t>(99,45+382,40+38,72+2,30-100-18,15)*1,8</t>
  </si>
  <si>
    <t>181101102R00</t>
  </si>
  <si>
    <t>Úprava pláně v zářezech v hor. 1-4, se zhutněním</t>
  </si>
  <si>
    <t>794+418</t>
  </si>
  <si>
    <t>R0051</t>
  </si>
  <si>
    <t>Odstranění jehličnatých stromů vč. odkořenění, odvoz do 20-ti km, poplatek za skládku</t>
  </si>
  <si>
    <t>kus</t>
  </si>
  <si>
    <t>Průměr kmene 58, 105, 105, 110, 97, 112, 103, 75 cm. Trojkmen 105 cm a dvojkmen 106 cm v průměru.</t>
  </si>
  <si>
    <t>POP</t>
  </si>
  <si>
    <t>Ekologická likvidace větví, listí a dřeva.</t>
  </si>
  <si>
    <t>10</t>
  </si>
  <si>
    <t>R0052</t>
  </si>
  <si>
    <t>Odstranění křovin vč. odkořenění, odvoz do 20-ti km, poplatek za skládku</t>
  </si>
  <si>
    <t>Ekologická likvidace větví, listí dřeva.</t>
  </si>
  <si>
    <t>208+224+65</t>
  </si>
  <si>
    <t>R0061</t>
  </si>
  <si>
    <t>Odstranění poklopů kanalizačních, odvoz do 20-ti km, poplatek za skládku</t>
  </si>
  <si>
    <t>Ocelové prvky odvoz a uložení do sběrných surovin do 20-ti km.</t>
  </si>
  <si>
    <t>3</t>
  </si>
  <si>
    <t>R00100</t>
  </si>
  <si>
    <t>Nákup zeminy schopné zúrodnění</t>
  </si>
  <si>
    <t>777*0,1</t>
  </si>
  <si>
    <t>167101101R00</t>
  </si>
  <si>
    <t>Nakládání výkopku z hor. 1 ÷ 4 v množství do 100 m3</t>
  </si>
  <si>
    <t>181301101R00</t>
  </si>
  <si>
    <t>Rozprostření ornice, rovina, tl. do 10 cm do 500m2</t>
  </si>
  <si>
    <t>777</t>
  </si>
  <si>
    <t>180402111R00</t>
  </si>
  <si>
    <t>Založení trávníku parkového výsevem v rovině</t>
  </si>
  <si>
    <t>00572410R</t>
  </si>
  <si>
    <t>Směs travní parková</t>
  </si>
  <si>
    <t>kg</t>
  </si>
  <si>
    <t>POL3_0</t>
  </si>
  <si>
    <t>777*0,03</t>
  </si>
  <si>
    <t>182951112RT1</t>
  </si>
  <si>
    <t>Položení netkané textilie včetně upevnění, bez dodávky textilie</t>
  </si>
  <si>
    <t>247</t>
  </si>
  <si>
    <t>R673-13125</t>
  </si>
  <si>
    <t>Kokosová síť 200 g/m2</t>
  </si>
  <si>
    <t>547*1,15</t>
  </si>
  <si>
    <t>271571111R00</t>
  </si>
  <si>
    <t>Polštář základu ze štěrkopísku tříděného</t>
  </si>
  <si>
    <t>zábradlí:0,3*0,3*0,1*19</t>
  </si>
  <si>
    <t>lavice:0,24*0,2*0,1*2*6</t>
  </si>
  <si>
    <t>stůl:0,4*0,4*0,1*2*2</t>
  </si>
  <si>
    <t>stojan na kola:1*0,62*0,1*2</t>
  </si>
  <si>
    <t>275313611R00</t>
  </si>
  <si>
    <t>Beton základových patek prostý C 16/20</t>
  </si>
  <si>
    <t>zábradlí:0,3*0,3*0,8*19*1,1</t>
  </si>
  <si>
    <t>lavice:0,24*0,2*0,2*2*6*1,1</t>
  </si>
  <si>
    <t>stůl:0,4*0,4*0,4*2*2*1,1</t>
  </si>
  <si>
    <t>stojan na kola:1*0,62*0,12*2*1,1</t>
  </si>
  <si>
    <t>577131311RT2</t>
  </si>
  <si>
    <t>Beton asfaltový ACO 8 CH, š. do 3 m, tl. 4 cm, plochy 201-1000 m2</t>
  </si>
  <si>
    <t>In-line dráha:708</t>
  </si>
  <si>
    <t>577151123RT2</t>
  </si>
  <si>
    <t>Beton asfalt. ACL 16+ ložný, š. do 3 m, tl. 6 cm, plochy 201-1000 m2</t>
  </si>
  <si>
    <t>573231124R00</t>
  </si>
  <si>
    <t>Postřik spojovací z KAE, množství zbytkového asfaltu 0,4 kg/m2</t>
  </si>
  <si>
    <t>567122111R00</t>
  </si>
  <si>
    <t>Podklad z kameniva zpev.cementem SC C8/10 tl.12 cm</t>
  </si>
  <si>
    <t>564811112RT2</t>
  </si>
  <si>
    <t>Podklad ze štěrkodrti po zhutnění tloušťky 6 cm, štěrkodrť frakce 0-32 mm</t>
  </si>
  <si>
    <t>564741111R00</t>
  </si>
  <si>
    <t>Podklad z kameniva drceného vel.32-63 mm,tl. 12 cm</t>
  </si>
  <si>
    <t>564831111RT4</t>
  </si>
  <si>
    <t>Podklad ze štěrkodrti po zhutnění tloušťky 10 cm, štěrkodrť frakce 0-63 mm</t>
  </si>
  <si>
    <t>568111111R00</t>
  </si>
  <si>
    <t>Zřízení vrstvy z geotextilie skl.do 1:5, š.do 3 m</t>
  </si>
  <si>
    <t>69366057R</t>
  </si>
  <si>
    <t xml:space="preserve">Geotextilie 400 g/m2 </t>
  </si>
  <si>
    <t>597101112R00</t>
  </si>
  <si>
    <t>Montáž odvodňovacího žlabu - polymerbeton</t>
  </si>
  <si>
    <t>m</t>
  </si>
  <si>
    <t>265</t>
  </si>
  <si>
    <t>3,5</t>
  </si>
  <si>
    <t>R592-2705</t>
  </si>
  <si>
    <t>Žlab z polymerbetonu š=150 mm, dl. 1 m, se šroubovaným lamelovým roštem</t>
  </si>
  <si>
    <t>Žlábek bude proveden v kombinaci s rovným a spádovaným dnem v poměru cca 3:1.</t>
  </si>
  <si>
    <t>R592-2705.1</t>
  </si>
  <si>
    <t>Žlab z polymerbetonu š=150 mm bez spádu dl. 1 m, s litinovým roštem, min. 3,5 t</t>
  </si>
  <si>
    <t>R592-27004</t>
  </si>
  <si>
    <t>Čelní stěna žlabu z polymerbetonu</t>
  </si>
  <si>
    <t>6</t>
  </si>
  <si>
    <t>597103111R00</t>
  </si>
  <si>
    <t>Montáž vpusti pro žlaby polymerbetonové</t>
  </si>
  <si>
    <t>9+2+1</t>
  </si>
  <si>
    <t>R592-27003</t>
  </si>
  <si>
    <t>Vpusť polymerbetonová š=150 mm, dl. 0,5m, krycí rošt ocelový, pozinkovaný s aretací tř. A15</t>
  </si>
  <si>
    <t>9+2</t>
  </si>
  <si>
    <t>R592-27003.1</t>
  </si>
  <si>
    <t>Vpusť polymerbetonová š=150 mm, dl. 0,5m, krycí rošt litinový</t>
  </si>
  <si>
    <t>596215020R00</t>
  </si>
  <si>
    <t>Kladení zámkové dlažby tl. 6 cm do drtě tl. 3 cm</t>
  </si>
  <si>
    <t>dlažba:193</t>
  </si>
  <si>
    <t>592451124R</t>
  </si>
  <si>
    <t>Dlažba zámková 200 x 100 x 60 mm přírodní</t>
  </si>
  <si>
    <t>dlažba:193*1,05</t>
  </si>
  <si>
    <t>596291111R00</t>
  </si>
  <si>
    <t>Řezání zámkové dlažby tl. 60 mm</t>
  </si>
  <si>
    <t>R564 85-1111.1</t>
  </si>
  <si>
    <t>Podklad z kameniva drceného po zhutnění tl. 15 cm, frakce 8/16 mm, tř. A</t>
  </si>
  <si>
    <t>596215040R00</t>
  </si>
  <si>
    <t>Kladení zámkové dlažby tl. 8 cm do drtě tl. 4 cm</t>
  </si>
  <si>
    <t>dlažba s pojezdem:83</t>
  </si>
  <si>
    <t>592451170R</t>
  </si>
  <si>
    <t>Dlažba zámková 200 x 100 x 80 mm přírodní</t>
  </si>
  <si>
    <t>dlažba s pojezdem:83*1,05</t>
  </si>
  <si>
    <t>596291113R00</t>
  </si>
  <si>
    <t xml:space="preserve">Řezání zámkové dlažby tl. 80 mm </t>
  </si>
  <si>
    <t>R564 80-1112.2</t>
  </si>
  <si>
    <t>Podklad z kameniva drceného po zhutnění tl. 4 cm, frakce 8-16 mm, tř. A</t>
  </si>
  <si>
    <t>R564 81-1111.3</t>
  </si>
  <si>
    <t>Podklad z kameniva drceného po zhutnění tl. 5 cm, frakce 16-32 mm, tř. A</t>
  </si>
  <si>
    <t>564721112R00</t>
  </si>
  <si>
    <t>Podklad z kameniva drceného vel.32-63 mm,tl. 9 cm</t>
  </si>
  <si>
    <t>564821112RT4</t>
  </si>
  <si>
    <t>Podklad ze štěrkodrti po zhutnění tloušťky 9 cm, štěrkodrť frakce 0-63 mm</t>
  </si>
  <si>
    <t>dlažba s pojezdem:83*1,15</t>
  </si>
  <si>
    <t>591211211R00</t>
  </si>
  <si>
    <t>Kladení dlažby drobné kostky, lože z drti tl. 5 cm</t>
  </si>
  <si>
    <t>34</t>
  </si>
  <si>
    <t>58380058R</t>
  </si>
  <si>
    <t>Mozaika dlažební 6/6 štípaná  1t = 6,5 m2</t>
  </si>
  <si>
    <t>34*1,02</t>
  </si>
  <si>
    <t>R08-01</t>
  </si>
  <si>
    <t>Sestava 2 laviček a 1 stolu, dodávka a montáž</t>
  </si>
  <si>
    <t>R0422</t>
  </si>
  <si>
    <t>Stojan na 4 kola, dodávka a montáž</t>
  </si>
  <si>
    <t>452112121R00</t>
  </si>
  <si>
    <t>Osazení beton. prstenců pod mříže, výšky do 200 mm</t>
  </si>
  <si>
    <t>kanalizační šachta:3*2</t>
  </si>
  <si>
    <t>59224349.AR</t>
  </si>
  <si>
    <t>Prstenec vyrovnávací šachetní  63/10 cm</t>
  </si>
  <si>
    <t>kanalizační šachta:3*2*1,01</t>
  </si>
  <si>
    <t>899104111R00</t>
  </si>
  <si>
    <t>Osazení poklopu s rámem nad 150 kg</t>
  </si>
  <si>
    <t>kanalizační šachta:3</t>
  </si>
  <si>
    <t>55243344.AR</t>
  </si>
  <si>
    <t>Poklop litinový D 605 mm  B125</t>
  </si>
  <si>
    <t>451572111R00</t>
  </si>
  <si>
    <t>Lože pod potrubí z kameniva těženého 0 - 4 mm</t>
  </si>
  <si>
    <t>napojení obvod. žlabu:9*2*1,1*0,15</t>
  </si>
  <si>
    <t>napojení žlabu u SO 09:2*2*1,1*0,15</t>
  </si>
  <si>
    <t>kanalizace:11*1,1*0,15</t>
  </si>
  <si>
    <t>871353121R00</t>
  </si>
  <si>
    <t>Montáž trub kanaliz. z plastu, hrdlových, DN 200</t>
  </si>
  <si>
    <t>napojení obvod. žlabu:9*2</t>
  </si>
  <si>
    <t>napojení žlabu u SO 09:2*2</t>
  </si>
  <si>
    <t>kanalizace:11</t>
  </si>
  <si>
    <t>28611141.AR</t>
  </si>
  <si>
    <t>Trubka kanalizační SN 4 PVC 110x3,2x1000 mm</t>
  </si>
  <si>
    <t>napojení obvod. žlabu:9*2*1,02</t>
  </si>
  <si>
    <t>napojení žlabu u SO 09:2*2*1,02</t>
  </si>
  <si>
    <t>kanalizace:11*1,02</t>
  </si>
  <si>
    <t>877313123R00</t>
  </si>
  <si>
    <t>Montáž tvarovek jednoos. plast. gum.kroužek DN 150</t>
  </si>
  <si>
    <t>napojení obvod žlabu:9*2</t>
  </si>
  <si>
    <t>kanalizace:2</t>
  </si>
  <si>
    <t>28651654.AR</t>
  </si>
  <si>
    <t>Koleno kanalizační 110/ 87° PVC</t>
  </si>
  <si>
    <t>9*2</t>
  </si>
  <si>
    <t>28651653.AR</t>
  </si>
  <si>
    <t>Koleno kanalizační 110/ 67° PVC</t>
  </si>
  <si>
    <t>877353121R00</t>
  </si>
  <si>
    <t>Montáž tvarovek odboč. plast. gum. kroužek DN 200</t>
  </si>
  <si>
    <t>9</t>
  </si>
  <si>
    <t>28651750.AR</t>
  </si>
  <si>
    <t>Odbočka kanalizační 110/ 110/87° PVC</t>
  </si>
  <si>
    <t>175101101RT2</t>
  </si>
  <si>
    <t>Obsyp potrubí bez prohození sypaniny, s dodáním štěrkopísku frakce 0 - 22 mm</t>
  </si>
  <si>
    <t>napojení obvod. žlabu:9*2*1,1*0,7</t>
  </si>
  <si>
    <t>napojení žlabu u SO 09:2*2*1,1*0,7</t>
  </si>
  <si>
    <t>kanalizace:11*1,1*0,7</t>
  </si>
  <si>
    <t>R892 60-1123</t>
  </si>
  <si>
    <t>Pročištění stávající kanalizace</t>
  </si>
  <si>
    <t>30+30+40</t>
  </si>
  <si>
    <t>(337+5,5)*0,1*0,3</t>
  </si>
  <si>
    <t>917862111R00</t>
  </si>
  <si>
    <t>Osazení stojat. obrub.bet. s opěrou,lože z C 12/15</t>
  </si>
  <si>
    <t>337</t>
  </si>
  <si>
    <t>59217002R</t>
  </si>
  <si>
    <t>Obrubník parkový betonový 100 x 250 x 500 mm přírodní</t>
  </si>
  <si>
    <t>337*2*1,02</t>
  </si>
  <si>
    <t>917862111RV3</t>
  </si>
  <si>
    <t>Osazení stojat. obrub.bet. s opěrou,lože z C 12/15, včetně obrubníku nájezdového 1000/150/150 mm</t>
  </si>
  <si>
    <t>5,5</t>
  </si>
  <si>
    <t>R0152</t>
  </si>
  <si>
    <t>Příplatek za vyšší třídu beton obrubníků, C16/20</t>
  </si>
  <si>
    <t>R918 10-1111</t>
  </si>
  <si>
    <t>Lože pod obrubníky nebo obruby dlažeb z C 16/20</t>
  </si>
  <si>
    <t>0,4*0,06*11</t>
  </si>
  <si>
    <t>R915552</t>
  </si>
  <si>
    <t>Betonový zahrazovací sloupek, dodávka a montáž</t>
  </si>
  <si>
    <t>Podrobnější popis viz. obecná specifikace.</t>
  </si>
  <si>
    <t>998222012R00</t>
  </si>
  <si>
    <t>Přesun hmot, zpevněné plochy, kryt z kameniva</t>
  </si>
  <si>
    <t>711823121RT7</t>
  </si>
  <si>
    <t xml:space="preserve">Montáž nopové fólie svisle, včetně dodávky fólie </t>
  </si>
  <si>
    <t>67</t>
  </si>
  <si>
    <t>R553-99993</t>
  </si>
  <si>
    <t>Ocelové zábradlí, žár. pozinkované, dodávka a mont</t>
  </si>
  <si>
    <t>ocel. trubky 57/3 mm:27*2*4</t>
  </si>
  <si>
    <t>ocel. trubky 57/3 mm:19*1,7*4</t>
  </si>
  <si>
    <t>584121111RZ1</t>
  </si>
  <si>
    <t>Osazení silničních panelů,lože z kameniva tl. 4 cm, pouze montáž, panel ve specifikaci</t>
  </si>
  <si>
    <t>15*3</t>
  </si>
  <si>
    <t>R593-81300</t>
  </si>
  <si>
    <t>Panel silniční  rozměr 3000 x 1000 x 150 mm, pronájem</t>
  </si>
  <si>
    <t>15</t>
  </si>
  <si>
    <t>599441111R00</t>
  </si>
  <si>
    <t>Vyplnění spár mezi panely kamenivem těženým</t>
  </si>
  <si>
    <t>45*1,5</t>
  </si>
  <si>
    <t>564861111RT4</t>
  </si>
  <si>
    <t>Podklad ze štěrkodrti po zhutnění tloušťky 20 cm, štěrkodrť frakce 0-63 mm</t>
  </si>
  <si>
    <t>15*3,5</t>
  </si>
  <si>
    <t>564851111RT4</t>
  </si>
  <si>
    <t>Podklad ze štěrkodrti po zhutnění tloušťky 15 cm, štěrkodrť frakce 0-63 mm</t>
  </si>
  <si>
    <t>113106241R00</t>
  </si>
  <si>
    <t>Rozebrání ploch komunikací ze silničních panelů</t>
  </si>
  <si>
    <t>113107520R00</t>
  </si>
  <si>
    <t>Odstranění podkladu pl. 50 m2,kam.drcené tl.20 cm</t>
  </si>
  <si>
    <t>113107515R00</t>
  </si>
  <si>
    <t>Odstranění podkladu pl. 50 m2,kam.drcené tl.15 cm</t>
  </si>
  <si>
    <t>979081111R00</t>
  </si>
  <si>
    <t>Odvoz suti a vybour. hmot na skládku do 1 km</t>
  </si>
  <si>
    <t>43</t>
  </si>
  <si>
    <t>979081121R00</t>
  </si>
  <si>
    <t>Příplatek k odvozu za každý další 1 km</t>
  </si>
  <si>
    <t>43*19</t>
  </si>
  <si>
    <t>979999973R00</t>
  </si>
  <si>
    <t>Poplatek za uložení, zemina a kamení, (skup.170504)</t>
  </si>
  <si>
    <t>52,5*0,441</t>
  </si>
  <si>
    <t>52,5*0,378</t>
  </si>
  <si>
    <t/>
  </si>
  <si>
    <t>SUM</t>
  </si>
  <si>
    <t>Poznámky uchazeče k zadání</t>
  </si>
  <si>
    <t>POPUZIV</t>
  </si>
  <si>
    <t>END</t>
  </si>
  <si>
    <t>SO 10 In-line dráha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</si>
</sst>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3"/>
  <sheetViews>
    <sheetView showGridLines="0" tabSelected="1" topLeftCell="B21" zoomScaleNormal="100" zoomScaleSheetLayoutView="75" workbookViewId="0">
      <selection activeCell="D4" sqref="D4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3.4" customHeight="1" x14ac:dyDescent="0.25">
      <c r="A3" s="4"/>
      <c r="B3" s="109" t="s">
        <v>41</v>
      </c>
      <c r="C3" s="110"/>
      <c r="D3" s="111" t="s">
        <v>393</v>
      </c>
      <c r="E3" s="112"/>
      <c r="F3" s="112"/>
      <c r="G3" s="112"/>
      <c r="H3" s="112"/>
      <c r="I3" s="112"/>
      <c r="J3" s="113"/>
    </row>
    <row r="4" spans="1:15" ht="23.4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SUMIF(F47:F59,A16,I47:I59)+SUMIF(F47:F59,"PSU",I47:I59)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SUMIF(F47:F59,A17,I47:I59)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SUMIF(F47:F59,A18,I47:I59)</f>
        <v>0</v>
      </c>
      <c r="J18" s="81"/>
    </row>
    <row r="19" spans="1:10" ht="23.25" customHeight="1" x14ac:dyDescent="0.25">
      <c r="A19" s="191" t="s">
        <v>74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SUMIF(F47:F59,A19,I47:I59)</f>
        <v>0</v>
      </c>
      <c r="J19" s="81"/>
    </row>
    <row r="20" spans="1:10" ht="23.25" customHeight="1" x14ac:dyDescent="0.25">
      <c r="A20" s="191" t="s">
        <v>73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SUMIF(F47:F59,A20,I47:I59)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Pol'!AC260</f>
        <v>0</v>
      </c>
      <c r="G39" s="146">
        <f>'Rozpočet Pol'!AD260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Pol'!G58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Pol'!G69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Pol'!G86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Pol'!G97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Pol'!G133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Pol'!G166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Pol'!G171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Pol'!G209</f>
        <v>0</v>
      </c>
      <c r="J55" s="183"/>
    </row>
    <row r="56" spans="1:10" ht="25.5" customHeight="1" x14ac:dyDescent="0.25">
      <c r="A56" s="161"/>
      <c r="B56" s="164" t="s">
        <v>67</v>
      </c>
      <c r="C56" s="163" t="s">
        <v>68</v>
      </c>
      <c r="D56" s="165"/>
      <c r="E56" s="165"/>
      <c r="F56" s="181" t="s">
        <v>23</v>
      </c>
      <c r="G56" s="182"/>
      <c r="H56" s="182"/>
      <c r="I56" s="183">
        <f>'Rozpočet Pol'!G226</f>
        <v>0</v>
      </c>
      <c r="J56" s="183"/>
    </row>
    <row r="57" spans="1:10" ht="25.5" customHeight="1" x14ac:dyDescent="0.25">
      <c r="A57" s="161"/>
      <c r="B57" s="164" t="s">
        <v>69</v>
      </c>
      <c r="C57" s="163" t="s">
        <v>70</v>
      </c>
      <c r="D57" s="165"/>
      <c r="E57" s="165"/>
      <c r="F57" s="181" t="s">
        <v>24</v>
      </c>
      <c r="G57" s="182"/>
      <c r="H57" s="182"/>
      <c r="I57" s="183">
        <f>'Rozpočet Pol'!G228</f>
        <v>0</v>
      </c>
      <c r="J57" s="183"/>
    </row>
    <row r="58" spans="1:10" ht="25.5" customHeight="1" x14ac:dyDescent="0.25">
      <c r="A58" s="161"/>
      <c r="B58" s="164" t="s">
        <v>71</v>
      </c>
      <c r="C58" s="163" t="s">
        <v>72</v>
      </c>
      <c r="D58" s="165"/>
      <c r="E58" s="165"/>
      <c r="F58" s="181" t="s">
        <v>24</v>
      </c>
      <c r="G58" s="182"/>
      <c r="H58" s="182"/>
      <c r="I58" s="183">
        <f>'Rozpočet Pol'!G231</f>
        <v>0</v>
      </c>
      <c r="J58" s="183"/>
    </row>
    <row r="59" spans="1:10" ht="25.5" customHeight="1" x14ac:dyDescent="0.25">
      <c r="A59" s="161"/>
      <c r="B59" s="175" t="s">
        <v>73</v>
      </c>
      <c r="C59" s="176" t="s">
        <v>27</v>
      </c>
      <c r="D59" s="177"/>
      <c r="E59" s="177"/>
      <c r="F59" s="184" t="s">
        <v>73</v>
      </c>
      <c r="G59" s="185"/>
      <c r="H59" s="185"/>
      <c r="I59" s="186">
        <f>'Rozpočet Pol'!G235</f>
        <v>0</v>
      </c>
      <c r="J59" s="186"/>
    </row>
    <row r="60" spans="1:10" ht="25.5" customHeight="1" x14ac:dyDescent="0.25">
      <c r="A60" s="162"/>
      <c r="B60" s="168" t="s">
        <v>1</v>
      </c>
      <c r="C60" s="168"/>
      <c r="D60" s="169"/>
      <c r="E60" s="169"/>
      <c r="F60" s="187"/>
      <c r="G60" s="188"/>
      <c r="H60" s="188"/>
      <c r="I60" s="189">
        <f>SUM(I47:I59)</f>
        <v>0</v>
      </c>
      <c r="J60" s="189"/>
    </row>
    <row r="61" spans="1:10" x14ac:dyDescent="0.25">
      <c r="F61" s="190"/>
      <c r="G61" s="128"/>
      <c r="H61" s="190"/>
      <c r="I61" s="128"/>
      <c r="J61" s="128"/>
    </row>
    <row r="62" spans="1:10" x14ac:dyDescent="0.25">
      <c r="F62" s="190"/>
      <c r="G62" s="128"/>
      <c r="H62" s="190"/>
      <c r="I62" s="128"/>
      <c r="J62" s="128"/>
    </row>
    <row r="63" spans="1:10" x14ac:dyDescent="0.25">
      <c r="F63" s="190"/>
      <c r="G63" s="128"/>
      <c r="H63" s="190"/>
      <c r="I63" s="128"/>
      <c r="J63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I60:J60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70"/>
  <sheetViews>
    <sheetView topLeftCell="A81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76</v>
      </c>
    </row>
    <row r="2" spans="1:60" ht="25.05" customHeight="1" x14ac:dyDescent="0.25">
      <c r="A2" s="200" t="s">
        <v>75</v>
      </c>
      <c r="B2" s="194"/>
      <c r="C2" s="195" t="s">
        <v>43</v>
      </c>
      <c r="D2" s="196"/>
      <c r="E2" s="196"/>
      <c r="F2" s="196"/>
      <c r="G2" s="202"/>
      <c r="AE2" t="s">
        <v>77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78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79</v>
      </c>
    </row>
    <row r="5" spans="1:60" hidden="1" x14ac:dyDescent="0.25">
      <c r="A5" s="204" t="s">
        <v>80</v>
      </c>
      <c r="B5" s="205"/>
      <c r="C5" s="206"/>
      <c r="D5" s="207"/>
      <c r="E5" s="207"/>
      <c r="F5" s="207"/>
      <c r="G5" s="208"/>
      <c r="AE5" t="s">
        <v>81</v>
      </c>
    </row>
    <row r="7" spans="1:60" ht="39.6" x14ac:dyDescent="0.25">
      <c r="A7" s="214" t="s">
        <v>82</v>
      </c>
      <c r="B7" s="215" t="s">
        <v>83</v>
      </c>
      <c r="C7" s="215" t="s">
        <v>84</v>
      </c>
      <c r="D7" s="214" t="s">
        <v>85</v>
      </c>
      <c r="E7" s="214" t="s">
        <v>86</v>
      </c>
      <c r="F7" s="209" t="s">
        <v>87</v>
      </c>
      <c r="G7" s="235" t="s">
        <v>28</v>
      </c>
      <c r="H7" s="236" t="s">
        <v>29</v>
      </c>
      <c r="I7" s="236" t="s">
        <v>88</v>
      </c>
      <c r="J7" s="236" t="s">
        <v>30</v>
      </c>
      <c r="K7" s="236" t="s">
        <v>89</v>
      </c>
      <c r="L7" s="236" t="s">
        <v>90</v>
      </c>
      <c r="M7" s="236" t="s">
        <v>91</v>
      </c>
      <c r="N7" s="236" t="s">
        <v>92</v>
      </c>
      <c r="O7" s="236" t="s">
        <v>93</v>
      </c>
      <c r="P7" s="236" t="s">
        <v>94</v>
      </c>
      <c r="Q7" s="236" t="s">
        <v>95</v>
      </c>
      <c r="R7" s="236" t="s">
        <v>96</v>
      </c>
      <c r="S7" s="236" t="s">
        <v>97</v>
      </c>
      <c r="T7" s="236" t="s">
        <v>98</v>
      </c>
      <c r="U7" s="217" t="s">
        <v>99</v>
      </c>
    </row>
    <row r="8" spans="1:60" x14ac:dyDescent="0.25">
      <c r="A8" s="237" t="s">
        <v>100</v>
      </c>
      <c r="B8" s="238" t="s">
        <v>49</v>
      </c>
      <c r="C8" s="239" t="s">
        <v>50</v>
      </c>
      <c r="D8" s="216"/>
      <c r="E8" s="240"/>
      <c r="F8" s="241"/>
      <c r="G8" s="241">
        <f>SUMIF(AE9:AE57,"&lt;&gt;NOR",G9:G57)</f>
        <v>0</v>
      </c>
      <c r="H8" s="241"/>
      <c r="I8" s="241">
        <f>SUM(I9:I57)</f>
        <v>0</v>
      </c>
      <c r="J8" s="241"/>
      <c r="K8" s="241">
        <f>SUM(K9:K57)</f>
        <v>0</v>
      </c>
      <c r="L8" s="241"/>
      <c r="M8" s="241">
        <f>SUM(M9:M57)</f>
        <v>0</v>
      </c>
      <c r="N8" s="216"/>
      <c r="O8" s="216">
        <f>SUM(O9:O57)</f>
        <v>3.703E-2</v>
      </c>
      <c r="P8" s="216"/>
      <c r="Q8" s="216">
        <f>SUM(Q9:Q57)</f>
        <v>0</v>
      </c>
      <c r="R8" s="216"/>
      <c r="S8" s="216"/>
      <c r="T8" s="237"/>
      <c r="U8" s="216">
        <f>SUM(U9:U57)</f>
        <v>227.23000000000002</v>
      </c>
      <c r="AE8" t="s">
        <v>101</v>
      </c>
    </row>
    <row r="9" spans="1:60" outlineLevel="1" x14ac:dyDescent="0.25">
      <c r="A9" s="211">
        <v>1</v>
      </c>
      <c r="B9" s="218" t="s">
        <v>102</v>
      </c>
      <c r="C9" s="263" t="s">
        <v>103</v>
      </c>
      <c r="D9" s="220" t="s">
        <v>104</v>
      </c>
      <c r="E9" s="226">
        <v>99.45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36.6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105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106</v>
      </c>
      <c r="D10" s="222"/>
      <c r="E10" s="227">
        <v>39.700000000000003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107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4" t="s">
        <v>108</v>
      </c>
      <c r="D11" s="222"/>
      <c r="E11" s="227">
        <v>20.9</v>
      </c>
      <c r="F11" s="231"/>
      <c r="G11" s="231"/>
      <c r="H11" s="231"/>
      <c r="I11" s="231"/>
      <c r="J11" s="231"/>
      <c r="K11" s="231"/>
      <c r="L11" s="231"/>
      <c r="M11" s="231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107</v>
      </c>
      <c r="AF11" s="210">
        <v>0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109</v>
      </c>
      <c r="D12" s="222"/>
      <c r="E12" s="227">
        <v>38.85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107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2</v>
      </c>
      <c r="B13" s="218" t="s">
        <v>110</v>
      </c>
      <c r="C13" s="263" t="s">
        <v>111</v>
      </c>
      <c r="D13" s="220" t="s">
        <v>104</v>
      </c>
      <c r="E13" s="226">
        <v>382.4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0.187</v>
      </c>
      <c r="U13" s="220">
        <f>ROUND(E13*T13,2)</f>
        <v>71.510000000000005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105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112</v>
      </c>
      <c r="D14" s="222"/>
      <c r="E14" s="227">
        <v>198.5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107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/>
      <c r="B15" s="218"/>
      <c r="C15" s="264" t="s">
        <v>113</v>
      </c>
      <c r="D15" s="222"/>
      <c r="E15" s="227">
        <v>79.400000000000006</v>
      </c>
      <c r="F15" s="231"/>
      <c r="G15" s="231"/>
      <c r="H15" s="231"/>
      <c r="I15" s="231"/>
      <c r="J15" s="231"/>
      <c r="K15" s="231"/>
      <c r="L15" s="231"/>
      <c r="M15" s="231"/>
      <c r="N15" s="220"/>
      <c r="O15" s="220"/>
      <c r="P15" s="220"/>
      <c r="Q15" s="220"/>
      <c r="R15" s="220"/>
      <c r="S15" s="220"/>
      <c r="T15" s="221"/>
      <c r="U15" s="22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107</v>
      </c>
      <c r="AF15" s="210">
        <v>0</v>
      </c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114</v>
      </c>
      <c r="D16" s="222"/>
      <c r="E16" s="227">
        <v>104.5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107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3</v>
      </c>
      <c r="B17" s="218" t="s">
        <v>102</v>
      </c>
      <c r="C17" s="263" t="s">
        <v>103</v>
      </c>
      <c r="D17" s="220" t="s">
        <v>104</v>
      </c>
      <c r="E17" s="226">
        <v>105.3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0.36799999999999999</v>
      </c>
      <c r="U17" s="220">
        <f>ROUND(E17*T17,2)</f>
        <v>38.75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105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115</v>
      </c>
      <c r="D18" s="222"/>
      <c r="E18" s="227">
        <v>19.850000000000001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107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/>
      <c r="B19" s="218"/>
      <c r="C19" s="264" t="s">
        <v>116</v>
      </c>
      <c r="D19" s="222"/>
      <c r="E19" s="227">
        <v>10.45</v>
      </c>
      <c r="F19" s="231"/>
      <c r="G19" s="231"/>
      <c r="H19" s="231"/>
      <c r="I19" s="231"/>
      <c r="J19" s="231"/>
      <c r="K19" s="231"/>
      <c r="L19" s="231"/>
      <c r="M19" s="231"/>
      <c r="N19" s="220"/>
      <c r="O19" s="220"/>
      <c r="P19" s="220"/>
      <c r="Q19" s="220"/>
      <c r="R19" s="220"/>
      <c r="S19" s="220"/>
      <c r="T19" s="221"/>
      <c r="U19" s="220"/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107</v>
      </c>
      <c r="AF19" s="210">
        <v>0</v>
      </c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117</v>
      </c>
      <c r="D20" s="222"/>
      <c r="E20" s="227">
        <v>75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107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4</v>
      </c>
      <c r="B21" s="218" t="s">
        <v>118</v>
      </c>
      <c r="C21" s="263" t="s">
        <v>119</v>
      </c>
      <c r="D21" s="220" t="s">
        <v>104</v>
      </c>
      <c r="E21" s="226">
        <v>105.3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7.3999999999999996E-2</v>
      </c>
      <c r="U21" s="220">
        <f>ROUND(E21*T21,2)</f>
        <v>7.79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105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115</v>
      </c>
      <c r="D22" s="222"/>
      <c r="E22" s="227">
        <v>19.850000000000001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107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116</v>
      </c>
      <c r="D23" s="222"/>
      <c r="E23" s="227">
        <v>10.45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107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117</v>
      </c>
      <c r="D24" s="222"/>
      <c r="E24" s="227">
        <v>75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107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>
        <v>5</v>
      </c>
      <c r="B25" s="218" t="s">
        <v>120</v>
      </c>
      <c r="C25" s="263" t="s">
        <v>121</v>
      </c>
      <c r="D25" s="220" t="s">
        <v>104</v>
      </c>
      <c r="E25" s="226">
        <v>105.3</v>
      </c>
      <c r="F25" s="230">
        <f>H25+J25</f>
        <v>0</v>
      </c>
      <c r="G25" s="231">
        <f>ROUND(E25*F25,2)</f>
        <v>0</v>
      </c>
      <c r="H25" s="231"/>
      <c r="I25" s="231">
        <f>ROUND(E25*H25,2)</f>
        <v>0</v>
      </c>
      <c r="J25" s="231"/>
      <c r="K25" s="231">
        <f>ROUND(E25*J25,2)</f>
        <v>0</v>
      </c>
      <c r="L25" s="231">
        <v>21</v>
      </c>
      <c r="M25" s="231">
        <f>G25*(1+L25/100)</f>
        <v>0</v>
      </c>
      <c r="N25" s="220">
        <v>0</v>
      </c>
      <c r="O25" s="220">
        <f>ROUND(E25*N25,5)</f>
        <v>0</v>
      </c>
      <c r="P25" s="220">
        <v>0</v>
      </c>
      <c r="Q25" s="220">
        <f>ROUND(E25*P25,5)</f>
        <v>0</v>
      </c>
      <c r="R25" s="220"/>
      <c r="S25" s="220"/>
      <c r="T25" s="221">
        <v>4.2999999999999997E-2</v>
      </c>
      <c r="U25" s="220">
        <f>ROUND(E25*T25,2)</f>
        <v>4.53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105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115</v>
      </c>
      <c r="D26" s="222"/>
      <c r="E26" s="227">
        <v>19.850000000000001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107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116</v>
      </c>
      <c r="D27" s="222"/>
      <c r="E27" s="227">
        <v>10.45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107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117</v>
      </c>
      <c r="D28" s="222"/>
      <c r="E28" s="227">
        <v>75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107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>
        <v>6</v>
      </c>
      <c r="B29" s="218" t="s">
        <v>122</v>
      </c>
      <c r="C29" s="263" t="s">
        <v>123</v>
      </c>
      <c r="D29" s="220" t="s">
        <v>104</v>
      </c>
      <c r="E29" s="226">
        <v>38.72</v>
      </c>
      <c r="F29" s="230">
        <f>H29+J29</f>
        <v>0</v>
      </c>
      <c r="G29" s="231">
        <f>ROUND(E29*F29,2)</f>
        <v>0</v>
      </c>
      <c r="H29" s="231"/>
      <c r="I29" s="231">
        <f>ROUND(E29*H29,2)</f>
        <v>0</v>
      </c>
      <c r="J29" s="231"/>
      <c r="K29" s="231">
        <f>ROUND(E29*J29,2)</f>
        <v>0</v>
      </c>
      <c r="L29" s="231">
        <v>21</v>
      </c>
      <c r="M29" s="231">
        <f>G29*(1+L29/100)</f>
        <v>0</v>
      </c>
      <c r="N29" s="220">
        <v>0</v>
      </c>
      <c r="O29" s="220">
        <f>ROUND(E29*N29,5)</f>
        <v>0</v>
      </c>
      <c r="P29" s="220">
        <v>0</v>
      </c>
      <c r="Q29" s="220">
        <f>ROUND(E29*P29,5)</f>
        <v>0</v>
      </c>
      <c r="R29" s="220"/>
      <c r="S29" s="220"/>
      <c r="T29" s="221">
        <v>0.2</v>
      </c>
      <c r="U29" s="220">
        <f>ROUND(E29*T29,2)</f>
        <v>7.74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105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124</v>
      </c>
      <c r="D30" s="222"/>
      <c r="E30" s="227">
        <v>14.85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107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125</v>
      </c>
      <c r="D31" s="222"/>
      <c r="E31" s="227">
        <v>3.3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107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126</v>
      </c>
      <c r="D32" s="222"/>
      <c r="E32" s="227">
        <v>20.57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107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>
        <v>7</v>
      </c>
      <c r="B33" s="218" t="s">
        <v>127</v>
      </c>
      <c r="C33" s="263" t="s">
        <v>128</v>
      </c>
      <c r="D33" s="220" t="s">
        <v>104</v>
      </c>
      <c r="E33" s="226">
        <v>2.3046000000000002</v>
      </c>
      <c r="F33" s="230">
        <f>H33+J33</f>
        <v>0</v>
      </c>
      <c r="G33" s="231">
        <f>ROUND(E33*F33,2)</f>
        <v>0</v>
      </c>
      <c r="H33" s="231"/>
      <c r="I33" s="231">
        <f>ROUND(E33*H33,2)</f>
        <v>0</v>
      </c>
      <c r="J33" s="231"/>
      <c r="K33" s="231">
        <f>ROUND(E33*J33,2)</f>
        <v>0</v>
      </c>
      <c r="L33" s="231">
        <v>21</v>
      </c>
      <c r="M33" s="231">
        <f>G33*(1+L33/100)</f>
        <v>0</v>
      </c>
      <c r="N33" s="220">
        <v>0</v>
      </c>
      <c r="O33" s="220">
        <f>ROUND(E33*N33,5)</f>
        <v>0</v>
      </c>
      <c r="P33" s="220">
        <v>0</v>
      </c>
      <c r="Q33" s="220">
        <f>ROUND(E33*P33,5)</f>
        <v>0</v>
      </c>
      <c r="R33" s="220"/>
      <c r="S33" s="220"/>
      <c r="T33" s="221">
        <v>3.1309999999999998</v>
      </c>
      <c r="U33" s="220">
        <f>ROUND(E33*T33,2)</f>
        <v>7.22</v>
      </c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105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129</v>
      </c>
      <c r="D34" s="222"/>
      <c r="E34" s="227">
        <v>1.5389999999999999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107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130</v>
      </c>
      <c r="D35" s="222"/>
      <c r="E35" s="227">
        <v>0.17280000000000001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107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131</v>
      </c>
      <c r="D36" s="222"/>
      <c r="E36" s="227">
        <v>0.32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107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132</v>
      </c>
      <c r="D37" s="222"/>
      <c r="E37" s="227">
        <v>0.27279999999999999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107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>
        <v>8</v>
      </c>
      <c r="B38" s="218" t="s">
        <v>133</v>
      </c>
      <c r="C38" s="263" t="s">
        <v>134</v>
      </c>
      <c r="D38" s="220" t="s">
        <v>135</v>
      </c>
      <c r="E38" s="226">
        <v>37.4</v>
      </c>
      <c r="F38" s="230">
        <f>H38+J38</f>
        <v>0</v>
      </c>
      <c r="G38" s="231">
        <f>ROUND(E38*F38,2)</f>
        <v>0</v>
      </c>
      <c r="H38" s="231"/>
      <c r="I38" s="231">
        <f>ROUND(E38*H38,2)</f>
        <v>0</v>
      </c>
      <c r="J38" s="231"/>
      <c r="K38" s="231">
        <f>ROUND(E38*J38,2)</f>
        <v>0</v>
      </c>
      <c r="L38" s="231">
        <v>21</v>
      </c>
      <c r="M38" s="231">
        <f>G38*(1+L38/100)</f>
        <v>0</v>
      </c>
      <c r="N38" s="220">
        <v>9.8999999999999999E-4</v>
      </c>
      <c r="O38" s="220">
        <f>ROUND(E38*N38,5)</f>
        <v>3.703E-2</v>
      </c>
      <c r="P38" s="220">
        <v>0</v>
      </c>
      <c r="Q38" s="220">
        <f>ROUND(E38*P38,5)</f>
        <v>0</v>
      </c>
      <c r="R38" s="220"/>
      <c r="S38" s="220"/>
      <c r="T38" s="221">
        <v>0.23599999999999999</v>
      </c>
      <c r="U38" s="220">
        <f>ROUND(E38*T38,2)</f>
        <v>8.83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105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136</v>
      </c>
      <c r="D39" s="222"/>
      <c r="E39" s="227">
        <v>37.4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107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>
        <v>9</v>
      </c>
      <c r="B40" s="218" t="s">
        <v>137</v>
      </c>
      <c r="C40" s="263" t="s">
        <v>138</v>
      </c>
      <c r="D40" s="220" t="s">
        <v>135</v>
      </c>
      <c r="E40" s="226">
        <v>37.4</v>
      </c>
      <c r="F40" s="230">
        <f>H40+J40</f>
        <v>0</v>
      </c>
      <c r="G40" s="231">
        <f>ROUND(E40*F40,2)</f>
        <v>0</v>
      </c>
      <c r="H40" s="231"/>
      <c r="I40" s="231">
        <f>ROUND(E40*H40,2)</f>
        <v>0</v>
      </c>
      <c r="J40" s="231"/>
      <c r="K40" s="231">
        <f>ROUND(E40*J40,2)</f>
        <v>0</v>
      </c>
      <c r="L40" s="231">
        <v>21</v>
      </c>
      <c r="M40" s="231">
        <f>G40*(1+L40/100)</f>
        <v>0</v>
      </c>
      <c r="N40" s="220">
        <v>0</v>
      </c>
      <c r="O40" s="220">
        <f>ROUND(E40*N40,5)</f>
        <v>0</v>
      </c>
      <c r="P40" s="220">
        <v>0</v>
      </c>
      <c r="Q40" s="220">
        <f>ROUND(E40*P40,5)</f>
        <v>0</v>
      </c>
      <c r="R40" s="220"/>
      <c r="S40" s="220"/>
      <c r="T40" s="221">
        <v>7.0000000000000007E-2</v>
      </c>
      <c r="U40" s="220">
        <f>ROUND(E40*T40,2)</f>
        <v>2.62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105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136</v>
      </c>
      <c r="D41" s="222"/>
      <c r="E41" s="227">
        <v>37.4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107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>
        <v>10</v>
      </c>
      <c r="B42" s="218" t="s">
        <v>118</v>
      </c>
      <c r="C42" s="263" t="s">
        <v>119</v>
      </c>
      <c r="D42" s="220" t="s">
        <v>104</v>
      </c>
      <c r="E42" s="226">
        <v>100</v>
      </c>
      <c r="F42" s="230">
        <f>H42+J42</f>
        <v>0</v>
      </c>
      <c r="G42" s="231">
        <f>ROUND(E42*F42,2)</f>
        <v>0</v>
      </c>
      <c r="H42" s="231"/>
      <c r="I42" s="231">
        <f>ROUND(E42*H42,2)</f>
        <v>0</v>
      </c>
      <c r="J42" s="231"/>
      <c r="K42" s="231">
        <f>ROUND(E42*J42,2)</f>
        <v>0</v>
      </c>
      <c r="L42" s="231">
        <v>21</v>
      </c>
      <c r="M42" s="231">
        <f>G42*(1+L42/100)</f>
        <v>0</v>
      </c>
      <c r="N42" s="220">
        <v>0</v>
      </c>
      <c r="O42" s="220">
        <f>ROUND(E42*N42,5)</f>
        <v>0</v>
      </c>
      <c r="P42" s="220">
        <v>0</v>
      </c>
      <c r="Q42" s="220">
        <f>ROUND(E42*P42,5)</f>
        <v>0</v>
      </c>
      <c r="R42" s="220"/>
      <c r="S42" s="220"/>
      <c r="T42" s="221">
        <v>7.3999999999999996E-2</v>
      </c>
      <c r="U42" s="220">
        <f>ROUND(E42*T42,2)</f>
        <v>7.4</v>
      </c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105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139</v>
      </c>
      <c r="D43" s="222"/>
      <c r="E43" s="227">
        <v>100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107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11</v>
      </c>
      <c r="B44" s="218" t="s">
        <v>120</v>
      </c>
      <c r="C44" s="263" t="s">
        <v>121</v>
      </c>
      <c r="D44" s="220" t="s">
        <v>104</v>
      </c>
      <c r="E44" s="226">
        <v>100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0</v>
      </c>
      <c r="O44" s="220">
        <f>ROUND(E44*N44,5)</f>
        <v>0</v>
      </c>
      <c r="P44" s="220">
        <v>0</v>
      </c>
      <c r="Q44" s="220">
        <f>ROUND(E44*P44,5)</f>
        <v>0</v>
      </c>
      <c r="R44" s="220"/>
      <c r="S44" s="220"/>
      <c r="T44" s="221">
        <v>4.2999999999999997E-2</v>
      </c>
      <c r="U44" s="220">
        <f>ROUND(E44*T44,2)</f>
        <v>4.3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105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139</v>
      </c>
      <c r="D45" s="222"/>
      <c r="E45" s="227">
        <v>100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107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>
        <v>12</v>
      </c>
      <c r="B46" s="218" t="s">
        <v>140</v>
      </c>
      <c r="C46" s="263" t="s">
        <v>141</v>
      </c>
      <c r="D46" s="220" t="s">
        <v>104</v>
      </c>
      <c r="E46" s="226">
        <v>18.149999999999999</v>
      </c>
      <c r="F46" s="230">
        <f>H46+J46</f>
        <v>0</v>
      </c>
      <c r="G46" s="231">
        <f>ROUND(E46*F46,2)</f>
        <v>0</v>
      </c>
      <c r="H46" s="231"/>
      <c r="I46" s="231">
        <f>ROUND(E46*H46,2)</f>
        <v>0</v>
      </c>
      <c r="J46" s="231"/>
      <c r="K46" s="231">
        <f>ROUND(E46*J46,2)</f>
        <v>0</v>
      </c>
      <c r="L46" s="231">
        <v>21</v>
      </c>
      <c r="M46" s="231">
        <f>G46*(1+L46/100)</f>
        <v>0</v>
      </c>
      <c r="N46" s="220">
        <v>0</v>
      </c>
      <c r="O46" s="220">
        <f>ROUND(E46*N46,5)</f>
        <v>0</v>
      </c>
      <c r="P46" s="220">
        <v>0</v>
      </c>
      <c r="Q46" s="220">
        <f>ROUND(E46*P46,5)</f>
        <v>0</v>
      </c>
      <c r="R46" s="220"/>
      <c r="S46" s="220"/>
      <c r="T46" s="221">
        <v>0.20200000000000001</v>
      </c>
      <c r="U46" s="220">
        <f>ROUND(E46*T46,2)</f>
        <v>3.67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105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142</v>
      </c>
      <c r="D47" s="222"/>
      <c r="E47" s="227">
        <v>6.4349999999999996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107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143</v>
      </c>
      <c r="D48" s="222"/>
      <c r="E48" s="227">
        <v>1.43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107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144</v>
      </c>
      <c r="D49" s="222"/>
      <c r="E49" s="227">
        <v>10.285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107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>
        <v>13</v>
      </c>
      <c r="B50" s="218" t="s">
        <v>145</v>
      </c>
      <c r="C50" s="263" t="s">
        <v>146</v>
      </c>
      <c r="D50" s="220" t="s">
        <v>104</v>
      </c>
      <c r="E50" s="226">
        <v>404.72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0</v>
      </c>
      <c r="O50" s="220">
        <f>ROUND(E50*N50,5)</f>
        <v>0</v>
      </c>
      <c r="P50" s="220">
        <v>0</v>
      </c>
      <c r="Q50" s="220">
        <f>ROUND(E50*P50,5)</f>
        <v>0</v>
      </c>
      <c r="R50" s="220"/>
      <c r="S50" s="220"/>
      <c r="T50" s="221">
        <v>1.0999999999999999E-2</v>
      </c>
      <c r="U50" s="220">
        <f>ROUND(E50*T50,2)</f>
        <v>4.45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105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147</v>
      </c>
      <c r="D51" s="222"/>
      <c r="E51" s="227">
        <v>404.72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107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>
        <v>14</v>
      </c>
      <c r="B52" s="218" t="s">
        <v>148</v>
      </c>
      <c r="C52" s="263" t="s">
        <v>149</v>
      </c>
      <c r="D52" s="220" t="s">
        <v>104</v>
      </c>
      <c r="E52" s="226">
        <v>4047.2</v>
      </c>
      <c r="F52" s="230">
        <f>H52+J52</f>
        <v>0</v>
      </c>
      <c r="G52" s="231">
        <f>ROUND(E52*F52,2)</f>
        <v>0</v>
      </c>
      <c r="H52" s="231"/>
      <c r="I52" s="231">
        <f>ROUND(E52*H52,2)</f>
        <v>0</v>
      </c>
      <c r="J52" s="231"/>
      <c r="K52" s="231">
        <f>ROUND(E52*J52,2)</f>
        <v>0</v>
      </c>
      <c r="L52" s="231">
        <v>21</v>
      </c>
      <c r="M52" s="231">
        <f>G52*(1+L52/100)</f>
        <v>0</v>
      </c>
      <c r="N52" s="220">
        <v>0</v>
      </c>
      <c r="O52" s="220">
        <f>ROUND(E52*N52,5)</f>
        <v>0</v>
      </c>
      <c r="P52" s="220">
        <v>0</v>
      </c>
      <c r="Q52" s="220">
        <f>ROUND(E52*P52,5)</f>
        <v>0</v>
      </c>
      <c r="R52" s="220"/>
      <c r="S52" s="220"/>
      <c r="T52" s="221">
        <v>0</v>
      </c>
      <c r="U52" s="220">
        <f>ROUND(E52*T52,2)</f>
        <v>0</v>
      </c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105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150</v>
      </c>
      <c r="D53" s="222"/>
      <c r="E53" s="227">
        <v>4047.2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107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0.399999999999999" outlineLevel="1" x14ac:dyDescent="0.25">
      <c r="A54" s="211">
        <v>15</v>
      </c>
      <c r="B54" s="218" t="s">
        <v>151</v>
      </c>
      <c r="C54" s="263" t="s">
        <v>152</v>
      </c>
      <c r="D54" s="220" t="s">
        <v>153</v>
      </c>
      <c r="E54" s="226">
        <v>728.49599999999998</v>
      </c>
      <c r="F54" s="230">
        <f>H54+J54</f>
        <v>0</v>
      </c>
      <c r="G54" s="231">
        <f>ROUND(E54*F54,2)</f>
        <v>0</v>
      </c>
      <c r="H54" s="231"/>
      <c r="I54" s="231">
        <f>ROUND(E54*H54,2)</f>
        <v>0</v>
      </c>
      <c r="J54" s="231"/>
      <c r="K54" s="231">
        <f>ROUND(E54*J54,2)</f>
        <v>0</v>
      </c>
      <c r="L54" s="231">
        <v>21</v>
      </c>
      <c r="M54" s="231">
        <f>G54*(1+L54/100)</f>
        <v>0</v>
      </c>
      <c r="N54" s="220">
        <v>0</v>
      </c>
      <c r="O54" s="220">
        <f>ROUND(E54*N54,5)</f>
        <v>0</v>
      </c>
      <c r="P54" s="220">
        <v>0</v>
      </c>
      <c r="Q54" s="220">
        <f>ROUND(E54*P54,5)</f>
        <v>0</v>
      </c>
      <c r="R54" s="220"/>
      <c r="S54" s="220"/>
      <c r="T54" s="221">
        <v>0</v>
      </c>
      <c r="U54" s="220">
        <f>ROUND(E54*T54,2)</f>
        <v>0</v>
      </c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105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154</v>
      </c>
      <c r="D55" s="222"/>
      <c r="E55" s="227">
        <v>728.49599999999998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107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>
        <v>16</v>
      </c>
      <c r="B56" s="218" t="s">
        <v>155</v>
      </c>
      <c r="C56" s="263" t="s">
        <v>156</v>
      </c>
      <c r="D56" s="220" t="s">
        <v>135</v>
      </c>
      <c r="E56" s="226">
        <v>1212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0</v>
      </c>
      <c r="O56" s="220">
        <f>ROUND(E56*N56,5)</f>
        <v>0</v>
      </c>
      <c r="P56" s="220">
        <v>0</v>
      </c>
      <c r="Q56" s="220">
        <f>ROUND(E56*P56,5)</f>
        <v>0</v>
      </c>
      <c r="R56" s="220"/>
      <c r="S56" s="220"/>
      <c r="T56" s="221">
        <v>1.7999999999999999E-2</v>
      </c>
      <c r="U56" s="220">
        <f>ROUND(E56*T56,2)</f>
        <v>21.82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105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157</v>
      </c>
      <c r="D57" s="222"/>
      <c r="E57" s="227">
        <v>1212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107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5">
      <c r="A58" s="212" t="s">
        <v>100</v>
      </c>
      <c r="B58" s="219" t="s">
        <v>51</v>
      </c>
      <c r="C58" s="265" t="s">
        <v>52</v>
      </c>
      <c r="D58" s="223"/>
      <c r="E58" s="228"/>
      <c r="F58" s="232"/>
      <c r="G58" s="232">
        <f>SUMIF(AE59:AE68,"&lt;&gt;NOR",G59:G68)</f>
        <v>0</v>
      </c>
      <c r="H58" s="232"/>
      <c r="I58" s="232">
        <f>SUM(I59:I68)</f>
        <v>0</v>
      </c>
      <c r="J58" s="232"/>
      <c r="K58" s="232">
        <f>SUM(K59:K68)</f>
        <v>0</v>
      </c>
      <c r="L58" s="232"/>
      <c r="M58" s="232">
        <f>SUM(M59:M68)</f>
        <v>0</v>
      </c>
      <c r="N58" s="223"/>
      <c r="O58" s="223">
        <f>SUM(O59:O68)</f>
        <v>0</v>
      </c>
      <c r="P58" s="223"/>
      <c r="Q58" s="223">
        <f>SUM(Q59:Q68)</f>
        <v>0</v>
      </c>
      <c r="R58" s="223"/>
      <c r="S58" s="223"/>
      <c r="T58" s="224"/>
      <c r="U58" s="223">
        <f>SUM(U59:U68)</f>
        <v>0</v>
      </c>
      <c r="AE58" t="s">
        <v>101</v>
      </c>
    </row>
    <row r="59" spans="1:60" ht="20.399999999999999" outlineLevel="1" x14ac:dyDescent="0.25">
      <c r="A59" s="211">
        <v>17</v>
      </c>
      <c r="B59" s="218" t="s">
        <v>158</v>
      </c>
      <c r="C59" s="263" t="s">
        <v>159</v>
      </c>
      <c r="D59" s="220" t="s">
        <v>160</v>
      </c>
      <c r="E59" s="226">
        <v>10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0</v>
      </c>
      <c r="O59" s="220">
        <f>ROUND(E59*N59,5)</f>
        <v>0</v>
      </c>
      <c r="P59" s="220">
        <v>0</v>
      </c>
      <c r="Q59" s="220">
        <f>ROUND(E59*P59,5)</f>
        <v>0</v>
      </c>
      <c r="R59" s="220"/>
      <c r="S59" s="220"/>
      <c r="T59" s="221">
        <v>0</v>
      </c>
      <c r="U59" s="220">
        <f>ROUND(E59*T59,2)</f>
        <v>0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105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6" t="s">
        <v>161</v>
      </c>
      <c r="D60" s="225"/>
      <c r="E60" s="229"/>
      <c r="F60" s="233"/>
      <c r="G60" s="234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162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3" t="str">
        <f>C60</f>
        <v>Průměr kmene 58, 105, 105, 110, 97, 112, 103, 75 cm. Trojkmen 105 cm a dvojkmen 106 cm v průměru.</v>
      </c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6" t="s">
        <v>163</v>
      </c>
      <c r="D61" s="225"/>
      <c r="E61" s="229"/>
      <c r="F61" s="233"/>
      <c r="G61" s="234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162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3" t="str">
        <f>C61</f>
        <v>Ekologická likvidace větví, listí a dřeva.</v>
      </c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164</v>
      </c>
      <c r="D62" s="222"/>
      <c r="E62" s="227">
        <v>10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107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11">
        <v>18</v>
      </c>
      <c r="B63" s="218" t="s">
        <v>165</v>
      </c>
      <c r="C63" s="263" t="s">
        <v>166</v>
      </c>
      <c r="D63" s="220" t="s">
        <v>135</v>
      </c>
      <c r="E63" s="226">
        <v>497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0</v>
      </c>
      <c r="O63" s="220">
        <f>ROUND(E63*N63,5)</f>
        <v>0</v>
      </c>
      <c r="P63" s="220">
        <v>0</v>
      </c>
      <c r="Q63" s="220">
        <f>ROUND(E63*P63,5)</f>
        <v>0</v>
      </c>
      <c r="R63" s="220"/>
      <c r="S63" s="220"/>
      <c r="T63" s="221">
        <v>0</v>
      </c>
      <c r="U63" s="220">
        <f>ROUND(E63*T63,2)</f>
        <v>0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105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6" t="s">
        <v>167</v>
      </c>
      <c r="D64" s="225"/>
      <c r="E64" s="229"/>
      <c r="F64" s="233"/>
      <c r="G64" s="234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162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3" t="str">
        <f>C64</f>
        <v>Ekologická likvidace větví, listí dřeva.</v>
      </c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4" t="s">
        <v>168</v>
      </c>
      <c r="D65" s="222"/>
      <c r="E65" s="227">
        <v>497</v>
      </c>
      <c r="F65" s="231"/>
      <c r="G65" s="231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107</v>
      </c>
      <c r="AF65" s="210">
        <v>0</v>
      </c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0.399999999999999" outlineLevel="1" x14ac:dyDescent="0.25">
      <c r="A66" s="211">
        <v>19</v>
      </c>
      <c r="B66" s="218" t="s">
        <v>169</v>
      </c>
      <c r="C66" s="263" t="s">
        <v>170</v>
      </c>
      <c r="D66" s="220" t="s">
        <v>160</v>
      </c>
      <c r="E66" s="226">
        <v>3</v>
      </c>
      <c r="F66" s="230">
        <f>H66+J66</f>
        <v>0</v>
      </c>
      <c r="G66" s="231">
        <f>ROUND(E66*F66,2)</f>
        <v>0</v>
      </c>
      <c r="H66" s="231"/>
      <c r="I66" s="231">
        <f>ROUND(E66*H66,2)</f>
        <v>0</v>
      </c>
      <c r="J66" s="231"/>
      <c r="K66" s="231">
        <f>ROUND(E66*J66,2)</f>
        <v>0</v>
      </c>
      <c r="L66" s="231">
        <v>21</v>
      </c>
      <c r="M66" s="231">
        <f>G66*(1+L66/100)</f>
        <v>0</v>
      </c>
      <c r="N66" s="220">
        <v>0</v>
      </c>
      <c r="O66" s="220">
        <f>ROUND(E66*N66,5)</f>
        <v>0</v>
      </c>
      <c r="P66" s="220">
        <v>0</v>
      </c>
      <c r="Q66" s="220">
        <f>ROUND(E66*P66,5)</f>
        <v>0</v>
      </c>
      <c r="R66" s="220"/>
      <c r="S66" s="220"/>
      <c r="T66" s="221">
        <v>0</v>
      </c>
      <c r="U66" s="220">
        <f>ROUND(E66*T66,2)</f>
        <v>0</v>
      </c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105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6" t="s">
        <v>171</v>
      </c>
      <c r="D67" s="225"/>
      <c r="E67" s="229"/>
      <c r="F67" s="233"/>
      <c r="G67" s="234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162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3" t="str">
        <f>C67</f>
        <v>Ocelové prvky odvoz a uložení do sběrných surovin do 20-ti km.</v>
      </c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4" t="s">
        <v>172</v>
      </c>
      <c r="D68" s="222"/>
      <c r="E68" s="227">
        <v>3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107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5">
      <c r="A69" s="212" t="s">
        <v>100</v>
      </c>
      <c r="B69" s="219" t="s">
        <v>53</v>
      </c>
      <c r="C69" s="265" t="s">
        <v>54</v>
      </c>
      <c r="D69" s="223"/>
      <c r="E69" s="228"/>
      <c r="F69" s="232"/>
      <c r="G69" s="232">
        <f>SUMIF(AE70:AE85,"&lt;&gt;NOR",G70:G85)</f>
        <v>0</v>
      </c>
      <c r="H69" s="232"/>
      <c r="I69" s="232">
        <f>SUM(I70:I85)</f>
        <v>0</v>
      </c>
      <c r="J69" s="232"/>
      <c r="K69" s="232">
        <f>SUM(K70:K85)</f>
        <v>0</v>
      </c>
      <c r="L69" s="232"/>
      <c r="M69" s="232">
        <f>SUM(M70:M85)</f>
        <v>0</v>
      </c>
      <c r="N69" s="223"/>
      <c r="O69" s="223">
        <f>SUM(O70:O85)</f>
        <v>2.3310000000000001E-2</v>
      </c>
      <c r="P69" s="223"/>
      <c r="Q69" s="223">
        <f>SUM(Q70:Q85)</f>
        <v>0</v>
      </c>
      <c r="R69" s="223"/>
      <c r="S69" s="223"/>
      <c r="T69" s="224"/>
      <c r="U69" s="223">
        <f>SUM(U70:U85)</f>
        <v>210.01000000000002</v>
      </c>
      <c r="AE69" t="s">
        <v>101</v>
      </c>
    </row>
    <row r="70" spans="1:60" outlineLevel="1" x14ac:dyDescent="0.25">
      <c r="A70" s="211">
        <v>20</v>
      </c>
      <c r="B70" s="218" t="s">
        <v>173</v>
      </c>
      <c r="C70" s="263" t="s">
        <v>174</v>
      </c>
      <c r="D70" s="220" t="s">
        <v>104</v>
      </c>
      <c r="E70" s="226">
        <v>77.7</v>
      </c>
      <c r="F70" s="230">
        <f>H70+J70</f>
        <v>0</v>
      </c>
      <c r="G70" s="231">
        <f>ROUND(E70*F70,2)</f>
        <v>0</v>
      </c>
      <c r="H70" s="231"/>
      <c r="I70" s="231">
        <f>ROUND(E70*H70,2)</f>
        <v>0</v>
      </c>
      <c r="J70" s="231"/>
      <c r="K70" s="231">
        <f>ROUND(E70*J70,2)</f>
        <v>0</v>
      </c>
      <c r="L70" s="231">
        <v>21</v>
      </c>
      <c r="M70" s="231">
        <f>G70*(1+L70/100)</f>
        <v>0</v>
      </c>
      <c r="N70" s="220">
        <v>0</v>
      </c>
      <c r="O70" s="220">
        <f>ROUND(E70*N70,5)</f>
        <v>0</v>
      </c>
      <c r="P70" s="220">
        <v>0</v>
      </c>
      <c r="Q70" s="220">
        <f>ROUND(E70*P70,5)</f>
        <v>0</v>
      </c>
      <c r="R70" s="220"/>
      <c r="S70" s="220"/>
      <c r="T70" s="221">
        <v>0</v>
      </c>
      <c r="U70" s="220">
        <f>ROUND(E70*T70,2)</f>
        <v>0</v>
      </c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105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4" t="s">
        <v>175</v>
      </c>
      <c r="D71" s="222"/>
      <c r="E71" s="227">
        <v>77.7</v>
      </c>
      <c r="F71" s="231"/>
      <c r="G71" s="231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107</v>
      </c>
      <c r="AF71" s="210">
        <v>0</v>
      </c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>
        <v>21</v>
      </c>
      <c r="B72" s="218" t="s">
        <v>176</v>
      </c>
      <c r="C72" s="263" t="s">
        <v>177</v>
      </c>
      <c r="D72" s="220" t="s">
        <v>104</v>
      </c>
      <c r="E72" s="226">
        <v>77.7</v>
      </c>
      <c r="F72" s="230">
        <f>H72+J72</f>
        <v>0</v>
      </c>
      <c r="G72" s="231">
        <f>ROUND(E72*F72,2)</f>
        <v>0</v>
      </c>
      <c r="H72" s="231"/>
      <c r="I72" s="231">
        <f>ROUND(E72*H72,2)</f>
        <v>0</v>
      </c>
      <c r="J72" s="231"/>
      <c r="K72" s="231">
        <f>ROUND(E72*J72,2)</f>
        <v>0</v>
      </c>
      <c r="L72" s="231">
        <v>21</v>
      </c>
      <c r="M72" s="231">
        <f>G72*(1+L72/100)</f>
        <v>0</v>
      </c>
      <c r="N72" s="220">
        <v>0</v>
      </c>
      <c r="O72" s="220">
        <f>ROUND(E72*N72,5)</f>
        <v>0</v>
      </c>
      <c r="P72" s="220">
        <v>0</v>
      </c>
      <c r="Q72" s="220">
        <f>ROUND(E72*P72,5)</f>
        <v>0</v>
      </c>
      <c r="R72" s="220"/>
      <c r="S72" s="220"/>
      <c r="T72" s="221">
        <v>0.65200000000000002</v>
      </c>
      <c r="U72" s="220">
        <f>ROUND(E72*T72,2)</f>
        <v>50.66</v>
      </c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105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175</v>
      </c>
      <c r="D73" s="222"/>
      <c r="E73" s="227">
        <v>77.7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107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>
        <v>22</v>
      </c>
      <c r="B74" s="218" t="s">
        <v>145</v>
      </c>
      <c r="C74" s="263" t="s">
        <v>146</v>
      </c>
      <c r="D74" s="220" t="s">
        <v>104</v>
      </c>
      <c r="E74" s="226">
        <v>77.7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0</v>
      </c>
      <c r="O74" s="220">
        <f>ROUND(E74*N74,5)</f>
        <v>0</v>
      </c>
      <c r="P74" s="220">
        <v>0</v>
      </c>
      <c r="Q74" s="220">
        <f>ROUND(E74*P74,5)</f>
        <v>0</v>
      </c>
      <c r="R74" s="220"/>
      <c r="S74" s="220"/>
      <c r="T74" s="221">
        <v>1.0999999999999999E-2</v>
      </c>
      <c r="U74" s="220">
        <f>ROUND(E74*T74,2)</f>
        <v>0.85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105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175</v>
      </c>
      <c r="D75" s="222"/>
      <c r="E75" s="227">
        <v>77.7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107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>
        <v>23</v>
      </c>
      <c r="B76" s="218" t="s">
        <v>178</v>
      </c>
      <c r="C76" s="263" t="s">
        <v>179</v>
      </c>
      <c r="D76" s="220" t="s">
        <v>135</v>
      </c>
      <c r="E76" s="226">
        <v>777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0</v>
      </c>
      <c r="O76" s="220">
        <f>ROUND(E76*N76,5)</f>
        <v>0</v>
      </c>
      <c r="P76" s="220">
        <v>0</v>
      </c>
      <c r="Q76" s="220">
        <f>ROUND(E76*P76,5)</f>
        <v>0</v>
      </c>
      <c r="R76" s="220"/>
      <c r="S76" s="220"/>
      <c r="T76" s="221">
        <v>0.13</v>
      </c>
      <c r="U76" s="220">
        <f>ROUND(E76*T76,2)</f>
        <v>101.01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105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4" t="s">
        <v>180</v>
      </c>
      <c r="D77" s="222"/>
      <c r="E77" s="227">
        <v>777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107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>
        <v>24</v>
      </c>
      <c r="B78" s="218" t="s">
        <v>181</v>
      </c>
      <c r="C78" s="263" t="s">
        <v>182</v>
      </c>
      <c r="D78" s="220" t="s">
        <v>135</v>
      </c>
      <c r="E78" s="226">
        <v>777</v>
      </c>
      <c r="F78" s="230">
        <f>H78+J78</f>
        <v>0</v>
      </c>
      <c r="G78" s="231">
        <f>ROUND(E78*F78,2)</f>
        <v>0</v>
      </c>
      <c r="H78" s="231"/>
      <c r="I78" s="231">
        <f>ROUND(E78*H78,2)</f>
        <v>0</v>
      </c>
      <c r="J78" s="231"/>
      <c r="K78" s="231">
        <f>ROUND(E78*J78,2)</f>
        <v>0</v>
      </c>
      <c r="L78" s="231">
        <v>21</v>
      </c>
      <c r="M78" s="231">
        <f>G78*(1+L78/100)</f>
        <v>0</v>
      </c>
      <c r="N78" s="220">
        <v>0</v>
      </c>
      <c r="O78" s="220">
        <f>ROUND(E78*N78,5)</f>
        <v>0</v>
      </c>
      <c r="P78" s="220">
        <v>0</v>
      </c>
      <c r="Q78" s="220">
        <f>ROUND(E78*P78,5)</f>
        <v>0</v>
      </c>
      <c r="R78" s="220"/>
      <c r="S78" s="220"/>
      <c r="T78" s="221">
        <v>0.06</v>
      </c>
      <c r="U78" s="220">
        <f>ROUND(E78*T78,2)</f>
        <v>46.62</v>
      </c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105</v>
      </c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4" t="s">
        <v>180</v>
      </c>
      <c r="D79" s="222"/>
      <c r="E79" s="227">
        <v>777</v>
      </c>
      <c r="F79" s="231"/>
      <c r="G79" s="231"/>
      <c r="H79" s="231"/>
      <c r="I79" s="231"/>
      <c r="J79" s="231"/>
      <c r="K79" s="231"/>
      <c r="L79" s="231"/>
      <c r="M79" s="231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107</v>
      </c>
      <c r="AF79" s="210">
        <v>0</v>
      </c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>
        <v>25</v>
      </c>
      <c r="B80" s="218" t="s">
        <v>183</v>
      </c>
      <c r="C80" s="263" t="s">
        <v>184</v>
      </c>
      <c r="D80" s="220" t="s">
        <v>185</v>
      </c>
      <c r="E80" s="226">
        <v>23.31</v>
      </c>
      <c r="F80" s="230">
        <f>H80+J80</f>
        <v>0</v>
      </c>
      <c r="G80" s="231">
        <f>ROUND(E80*F80,2)</f>
        <v>0</v>
      </c>
      <c r="H80" s="231"/>
      <c r="I80" s="231">
        <f>ROUND(E80*H80,2)</f>
        <v>0</v>
      </c>
      <c r="J80" s="231"/>
      <c r="K80" s="231">
        <f>ROUND(E80*J80,2)</f>
        <v>0</v>
      </c>
      <c r="L80" s="231">
        <v>21</v>
      </c>
      <c r="M80" s="231">
        <f>G80*(1+L80/100)</f>
        <v>0</v>
      </c>
      <c r="N80" s="220">
        <v>1E-3</v>
      </c>
      <c r="O80" s="220">
        <f>ROUND(E80*N80,5)</f>
        <v>2.3310000000000001E-2</v>
      </c>
      <c r="P80" s="220">
        <v>0</v>
      </c>
      <c r="Q80" s="220">
        <f>ROUND(E80*P80,5)</f>
        <v>0</v>
      </c>
      <c r="R80" s="220"/>
      <c r="S80" s="220"/>
      <c r="T80" s="221">
        <v>0</v>
      </c>
      <c r="U80" s="220">
        <f>ROUND(E80*T80,2)</f>
        <v>0</v>
      </c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186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187</v>
      </c>
      <c r="D81" s="222"/>
      <c r="E81" s="227">
        <v>23.31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107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0.399999999999999" outlineLevel="1" x14ac:dyDescent="0.25">
      <c r="A82" s="211">
        <v>26</v>
      </c>
      <c r="B82" s="218" t="s">
        <v>188</v>
      </c>
      <c r="C82" s="263" t="s">
        <v>189</v>
      </c>
      <c r="D82" s="220" t="s">
        <v>135</v>
      </c>
      <c r="E82" s="226">
        <v>247</v>
      </c>
      <c r="F82" s="230">
        <f>H82+J82</f>
        <v>0</v>
      </c>
      <c r="G82" s="231">
        <f>ROUND(E82*F82,2)</f>
        <v>0</v>
      </c>
      <c r="H82" s="231"/>
      <c r="I82" s="231">
        <f>ROUND(E82*H82,2)</f>
        <v>0</v>
      </c>
      <c r="J82" s="231"/>
      <c r="K82" s="231">
        <f>ROUND(E82*J82,2)</f>
        <v>0</v>
      </c>
      <c r="L82" s="231">
        <v>21</v>
      </c>
      <c r="M82" s="231">
        <f>G82*(1+L82/100)</f>
        <v>0</v>
      </c>
      <c r="N82" s="220">
        <v>0</v>
      </c>
      <c r="O82" s="220">
        <f>ROUND(E82*N82,5)</f>
        <v>0</v>
      </c>
      <c r="P82" s="220">
        <v>0</v>
      </c>
      <c r="Q82" s="220">
        <f>ROUND(E82*P82,5)</f>
        <v>0</v>
      </c>
      <c r="R82" s="220"/>
      <c r="S82" s="220"/>
      <c r="T82" s="221">
        <v>4.3999999999999997E-2</v>
      </c>
      <c r="U82" s="220">
        <f>ROUND(E82*T82,2)</f>
        <v>10.87</v>
      </c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105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4" t="s">
        <v>190</v>
      </c>
      <c r="D83" s="222"/>
      <c r="E83" s="227">
        <v>247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107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>
        <v>27</v>
      </c>
      <c r="B84" s="218" t="s">
        <v>191</v>
      </c>
      <c r="C84" s="263" t="s">
        <v>192</v>
      </c>
      <c r="D84" s="220" t="s">
        <v>135</v>
      </c>
      <c r="E84" s="226">
        <v>629.04999999999995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0</v>
      </c>
      <c r="O84" s="220">
        <f>ROUND(E84*N84,5)</f>
        <v>0</v>
      </c>
      <c r="P84" s="220">
        <v>0</v>
      </c>
      <c r="Q84" s="220">
        <f>ROUND(E84*P84,5)</f>
        <v>0</v>
      </c>
      <c r="R84" s="220"/>
      <c r="S84" s="220"/>
      <c r="T84" s="221">
        <v>0</v>
      </c>
      <c r="U84" s="220">
        <f>ROUND(E84*T84,2)</f>
        <v>0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105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193</v>
      </c>
      <c r="D85" s="222"/>
      <c r="E85" s="227">
        <v>629.04999999999995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107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5">
      <c r="A86" s="212" t="s">
        <v>100</v>
      </c>
      <c r="B86" s="219" t="s">
        <v>55</v>
      </c>
      <c r="C86" s="265" t="s">
        <v>56</v>
      </c>
      <c r="D86" s="223"/>
      <c r="E86" s="228"/>
      <c r="F86" s="232"/>
      <c r="G86" s="232">
        <f>SUMIF(AE87:AE96,"&lt;&gt;NOR",G87:G96)</f>
        <v>0</v>
      </c>
      <c r="H86" s="232"/>
      <c r="I86" s="232">
        <f>SUM(I87:I96)</f>
        <v>0</v>
      </c>
      <c r="J86" s="232"/>
      <c r="K86" s="232">
        <f>SUM(K87:K96)</f>
        <v>0</v>
      </c>
      <c r="L86" s="232"/>
      <c r="M86" s="232">
        <f>SUM(M87:M96)</f>
        <v>0</v>
      </c>
      <c r="N86" s="223"/>
      <c r="O86" s="223">
        <f>SUM(O87:O96)</f>
        <v>6.1187800000000001</v>
      </c>
      <c r="P86" s="223"/>
      <c r="Q86" s="223">
        <f>SUM(Q87:Q96)</f>
        <v>0</v>
      </c>
      <c r="R86" s="223"/>
      <c r="S86" s="223"/>
      <c r="T86" s="224"/>
      <c r="U86" s="223">
        <f>SUM(U87:U96)</f>
        <v>1.3900000000000001</v>
      </c>
      <c r="AE86" t="s">
        <v>101</v>
      </c>
    </row>
    <row r="87" spans="1:60" outlineLevel="1" x14ac:dyDescent="0.25">
      <c r="A87" s="211">
        <v>28</v>
      </c>
      <c r="B87" s="218" t="s">
        <v>194</v>
      </c>
      <c r="C87" s="263" t="s">
        <v>195</v>
      </c>
      <c r="D87" s="220" t="s">
        <v>104</v>
      </c>
      <c r="E87" s="226">
        <v>0.41660000000000003</v>
      </c>
      <c r="F87" s="230">
        <f>H87+J87</f>
        <v>0</v>
      </c>
      <c r="G87" s="231">
        <f>ROUND(E87*F87,2)</f>
        <v>0</v>
      </c>
      <c r="H87" s="231"/>
      <c r="I87" s="231">
        <f>ROUND(E87*H87,2)</f>
        <v>0</v>
      </c>
      <c r="J87" s="231"/>
      <c r="K87" s="231">
        <f>ROUND(E87*J87,2)</f>
        <v>0</v>
      </c>
      <c r="L87" s="231">
        <v>21</v>
      </c>
      <c r="M87" s="231">
        <f>G87*(1+L87/100)</f>
        <v>0</v>
      </c>
      <c r="N87" s="220">
        <v>2.1</v>
      </c>
      <c r="O87" s="220">
        <f>ROUND(E87*N87,5)</f>
        <v>0.87485999999999997</v>
      </c>
      <c r="P87" s="220">
        <v>0</v>
      </c>
      <c r="Q87" s="220">
        <f>ROUND(E87*P87,5)</f>
        <v>0</v>
      </c>
      <c r="R87" s="220"/>
      <c r="S87" s="220"/>
      <c r="T87" s="221">
        <v>0.96499999999999997</v>
      </c>
      <c r="U87" s="220">
        <f>ROUND(E87*T87,2)</f>
        <v>0.4</v>
      </c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105</v>
      </c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4" t="s">
        <v>196</v>
      </c>
      <c r="D88" s="222"/>
      <c r="E88" s="227">
        <v>0.17100000000000001</v>
      </c>
      <c r="F88" s="231"/>
      <c r="G88" s="231"/>
      <c r="H88" s="231"/>
      <c r="I88" s="231"/>
      <c r="J88" s="231"/>
      <c r="K88" s="231"/>
      <c r="L88" s="231"/>
      <c r="M88" s="231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107</v>
      </c>
      <c r="AF88" s="210">
        <v>0</v>
      </c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197</v>
      </c>
      <c r="D89" s="222"/>
      <c r="E89" s="227">
        <v>5.7599999999999998E-2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107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4" t="s">
        <v>198</v>
      </c>
      <c r="D90" s="222"/>
      <c r="E90" s="227">
        <v>6.4000000000000001E-2</v>
      </c>
      <c r="F90" s="231"/>
      <c r="G90" s="231"/>
      <c r="H90" s="231"/>
      <c r="I90" s="231"/>
      <c r="J90" s="231"/>
      <c r="K90" s="231"/>
      <c r="L90" s="231"/>
      <c r="M90" s="231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107</v>
      </c>
      <c r="AF90" s="210">
        <v>0</v>
      </c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199</v>
      </c>
      <c r="D91" s="222"/>
      <c r="E91" s="227">
        <v>0.124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107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>
        <v>29</v>
      </c>
      <c r="B92" s="218" t="s">
        <v>200</v>
      </c>
      <c r="C92" s="263" t="s">
        <v>201</v>
      </c>
      <c r="D92" s="220" t="s">
        <v>104</v>
      </c>
      <c r="E92" s="226">
        <v>2.0768</v>
      </c>
      <c r="F92" s="230">
        <f>H92+J92</f>
        <v>0</v>
      </c>
      <c r="G92" s="231">
        <f>ROUND(E92*F92,2)</f>
        <v>0</v>
      </c>
      <c r="H92" s="231"/>
      <c r="I92" s="231">
        <f>ROUND(E92*H92,2)</f>
        <v>0</v>
      </c>
      <c r="J92" s="231"/>
      <c r="K92" s="231">
        <f>ROUND(E92*J92,2)</f>
        <v>0</v>
      </c>
      <c r="L92" s="231">
        <v>21</v>
      </c>
      <c r="M92" s="231">
        <f>G92*(1+L92/100)</f>
        <v>0</v>
      </c>
      <c r="N92" s="220">
        <v>2.5249999999999999</v>
      </c>
      <c r="O92" s="220">
        <f>ROUND(E92*N92,5)</f>
        <v>5.2439200000000001</v>
      </c>
      <c r="P92" s="220">
        <v>0</v>
      </c>
      <c r="Q92" s="220">
        <f>ROUND(E92*P92,5)</f>
        <v>0</v>
      </c>
      <c r="R92" s="220"/>
      <c r="S92" s="220"/>
      <c r="T92" s="221">
        <v>0.47699999999999998</v>
      </c>
      <c r="U92" s="220">
        <f>ROUND(E92*T92,2)</f>
        <v>0.99</v>
      </c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105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202</v>
      </c>
      <c r="D93" s="222"/>
      <c r="E93" s="227">
        <v>1.5047999999999999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107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/>
      <c r="B94" s="218"/>
      <c r="C94" s="264" t="s">
        <v>203</v>
      </c>
      <c r="D94" s="222"/>
      <c r="E94" s="227">
        <v>0.12672</v>
      </c>
      <c r="F94" s="231"/>
      <c r="G94" s="231"/>
      <c r="H94" s="231"/>
      <c r="I94" s="231"/>
      <c r="J94" s="231"/>
      <c r="K94" s="231"/>
      <c r="L94" s="231"/>
      <c r="M94" s="231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107</v>
      </c>
      <c r="AF94" s="210">
        <v>0</v>
      </c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4" t="s">
        <v>204</v>
      </c>
      <c r="D95" s="222"/>
      <c r="E95" s="227">
        <v>0.28160000000000002</v>
      </c>
      <c r="F95" s="231"/>
      <c r="G95" s="231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107</v>
      </c>
      <c r="AF95" s="210">
        <v>0</v>
      </c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205</v>
      </c>
      <c r="D96" s="222"/>
      <c r="E96" s="227">
        <v>0.16367999999999999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107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5">
      <c r="A97" s="212" t="s">
        <v>100</v>
      </c>
      <c r="B97" s="219" t="s">
        <v>57</v>
      </c>
      <c r="C97" s="265" t="s">
        <v>58</v>
      </c>
      <c r="D97" s="223"/>
      <c r="E97" s="228"/>
      <c r="F97" s="232"/>
      <c r="G97" s="232">
        <f>SUMIF(AE98:AE132,"&lt;&gt;NOR",G98:G132)</f>
        <v>0</v>
      </c>
      <c r="H97" s="232"/>
      <c r="I97" s="232">
        <f>SUM(I98:I132)</f>
        <v>0</v>
      </c>
      <c r="J97" s="232"/>
      <c r="K97" s="232">
        <f>SUM(K98:K132)</f>
        <v>0</v>
      </c>
      <c r="L97" s="232"/>
      <c r="M97" s="232">
        <f>SUM(M98:M132)</f>
        <v>0</v>
      </c>
      <c r="N97" s="223"/>
      <c r="O97" s="223">
        <f>SUM(O98:O132)</f>
        <v>925.19717999999989</v>
      </c>
      <c r="P97" s="223"/>
      <c r="Q97" s="223">
        <f>SUM(Q98:Q132)</f>
        <v>0</v>
      </c>
      <c r="R97" s="223"/>
      <c r="S97" s="223"/>
      <c r="T97" s="224"/>
      <c r="U97" s="223">
        <f>SUM(U98:U132)</f>
        <v>392.46</v>
      </c>
      <c r="AE97" t="s">
        <v>101</v>
      </c>
    </row>
    <row r="98" spans="1:60" ht="20.399999999999999" outlineLevel="1" x14ac:dyDescent="0.25">
      <c r="A98" s="211">
        <v>30</v>
      </c>
      <c r="B98" s="218" t="s">
        <v>206</v>
      </c>
      <c r="C98" s="263" t="s">
        <v>207</v>
      </c>
      <c r="D98" s="220" t="s">
        <v>135</v>
      </c>
      <c r="E98" s="226">
        <v>708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0.10141</v>
      </c>
      <c r="O98" s="220">
        <f>ROUND(E98*N98,5)</f>
        <v>71.798280000000005</v>
      </c>
      <c r="P98" s="220">
        <v>0</v>
      </c>
      <c r="Q98" s="220">
        <f>ROUND(E98*P98,5)</f>
        <v>0</v>
      </c>
      <c r="R98" s="220"/>
      <c r="S98" s="220"/>
      <c r="T98" s="221">
        <v>6.4000000000000001E-2</v>
      </c>
      <c r="U98" s="220">
        <f>ROUND(E98*T98,2)</f>
        <v>45.31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105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208</v>
      </c>
      <c r="D99" s="222"/>
      <c r="E99" s="227">
        <v>708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107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0.399999999999999" outlineLevel="1" x14ac:dyDescent="0.25">
      <c r="A100" s="211">
        <v>31</v>
      </c>
      <c r="B100" s="218" t="s">
        <v>209</v>
      </c>
      <c r="C100" s="263" t="s">
        <v>210</v>
      </c>
      <c r="D100" s="220" t="s">
        <v>135</v>
      </c>
      <c r="E100" s="226">
        <v>708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0.15559000000000001</v>
      </c>
      <c r="O100" s="220">
        <f>ROUND(E100*N100,5)</f>
        <v>110.15772</v>
      </c>
      <c r="P100" s="220">
        <v>0</v>
      </c>
      <c r="Q100" s="220">
        <f>ROUND(E100*P100,5)</f>
        <v>0</v>
      </c>
      <c r="R100" s="220"/>
      <c r="S100" s="220"/>
      <c r="T100" s="221">
        <v>8.2000000000000003E-2</v>
      </c>
      <c r="U100" s="220">
        <f>ROUND(E100*T100,2)</f>
        <v>58.06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105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208</v>
      </c>
      <c r="D101" s="222"/>
      <c r="E101" s="227">
        <v>708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107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0.399999999999999" outlineLevel="1" x14ac:dyDescent="0.25">
      <c r="A102" s="211">
        <v>32</v>
      </c>
      <c r="B102" s="218" t="s">
        <v>211</v>
      </c>
      <c r="C102" s="263" t="s">
        <v>212</v>
      </c>
      <c r="D102" s="220" t="s">
        <v>135</v>
      </c>
      <c r="E102" s="226">
        <v>1416</v>
      </c>
      <c r="F102" s="230">
        <f>H102+J102</f>
        <v>0</v>
      </c>
      <c r="G102" s="231">
        <f>ROUND(E102*F102,2)</f>
        <v>0</v>
      </c>
      <c r="H102" s="231"/>
      <c r="I102" s="231">
        <f>ROUND(E102*H102,2)</f>
        <v>0</v>
      </c>
      <c r="J102" s="231"/>
      <c r="K102" s="231">
        <f>ROUND(E102*J102,2)</f>
        <v>0</v>
      </c>
      <c r="L102" s="231">
        <v>21</v>
      </c>
      <c r="M102" s="231">
        <f>G102*(1+L102/100)</f>
        <v>0</v>
      </c>
      <c r="N102" s="220">
        <v>4.0000000000000002E-4</v>
      </c>
      <c r="O102" s="220">
        <f>ROUND(E102*N102,5)</f>
        <v>0.56640000000000001</v>
      </c>
      <c r="P102" s="220">
        <v>0</v>
      </c>
      <c r="Q102" s="220">
        <f>ROUND(E102*P102,5)</f>
        <v>0</v>
      </c>
      <c r="R102" s="220"/>
      <c r="S102" s="220"/>
      <c r="T102" s="221">
        <v>2E-3</v>
      </c>
      <c r="U102" s="220">
        <f>ROUND(E102*T102,2)</f>
        <v>2.83</v>
      </c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105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4" t="s">
        <v>208</v>
      </c>
      <c r="D103" s="222"/>
      <c r="E103" s="227">
        <v>708</v>
      </c>
      <c r="F103" s="231"/>
      <c r="G103" s="231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107</v>
      </c>
      <c r="AF103" s="210">
        <v>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4" t="s">
        <v>208</v>
      </c>
      <c r="D104" s="222"/>
      <c r="E104" s="227">
        <v>708</v>
      </c>
      <c r="F104" s="231"/>
      <c r="G104" s="231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107</v>
      </c>
      <c r="AF104" s="210">
        <v>0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>
        <v>33</v>
      </c>
      <c r="B105" s="218" t="s">
        <v>213</v>
      </c>
      <c r="C105" s="263" t="s">
        <v>214</v>
      </c>
      <c r="D105" s="220" t="s">
        <v>135</v>
      </c>
      <c r="E105" s="226">
        <v>708</v>
      </c>
      <c r="F105" s="230">
        <f>H105+J105</f>
        <v>0</v>
      </c>
      <c r="G105" s="231">
        <f>ROUND(E105*F105,2)</f>
        <v>0</v>
      </c>
      <c r="H105" s="231"/>
      <c r="I105" s="231">
        <f>ROUND(E105*H105,2)</f>
        <v>0</v>
      </c>
      <c r="J105" s="231"/>
      <c r="K105" s="231">
        <f>ROUND(E105*J105,2)</f>
        <v>0</v>
      </c>
      <c r="L105" s="231">
        <v>21</v>
      </c>
      <c r="M105" s="231">
        <f>G105*(1+L105/100)</f>
        <v>0</v>
      </c>
      <c r="N105" s="220">
        <v>0.30651</v>
      </c>
      <c r="O105" s="220">
        <f>ROUND(E105*N105,5)</f>
        <v>217.00908000000001</v>
      </c>
      <c r="P105" s="220">
        <v>0</v>
      </c>
      <c r="Q105" s="220">
        <f>ROUND(E105*P105,5)</f>
        <v>0</v>
      </c>
      <c r="R105" s="220"/>
      <c r="S105" s="220"/>
      <c r="T105" s="221">
        <v>2.5000000000000001E-2</v>
      </c>
      <c r="U105" s="220">
        <f>ROUND(E105*T105,2)</f>
        <v>17.7</v>
      </c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105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64" t="s">
        <v>208</v>
      </c>
      <c r="D106" s="222"/>
      <c r="E106" s="227">
        <v>708</v>
      </c>
      <c r="F106" s="231"/>
      <c r="G106" s="231"/>
      <c r="H106" s="231"/>
      <c r="I106" s="231"/>
      <c r="J106" s="231"/>
      <c r="K106" s="231"/>
      <c r="L106" s="231"/>
      <c r="M106" s="231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107</v>
      </c>
      <c r="AF106" s="210">
        <v>0</v>
      </c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0.399999999999999" outlineLevel="1" x14ac:dyDescent="0.25">
      <c r="A107" s="211">
        <v>34</v>
      </c>
      <c r="B107" s="218" t="s">
        <v>215</v>
      </c>
      <c r="C107" s="263" t="s">
        <v>216</v>
      </c>
      <c r="D107" s="220" t="s">
        <v>135</v>
      </c>
      <c r="E107" s="226">
        <v>708</v>
      </c>
      <c r="F107" s="230">
        <f>H107+J107</f>
        <v>0</v>
      </c>
      <c r="G107" s="231">
        <f>ROUND(E107*F107,2)</f>
        <v>0</v>
      </c>
      <c r="H107" s="231"/>
      <c r="I107" s="231">
        <f>ROUND(E107*H107,2)</f>
        <v>0</v>
      </c>
      <c r="J107" s="231"/>
      <c r="K107" s="231">
        <f>ROUND(E107*J107,2)</f>
        <v>0</v>
      </c>
      <c r="L107" s="231">
        <v>21</v>
      </c>
      <c r="M107" s="231">
        <f>G107*(1+L107/100)</f>
        <v>0</v>
      </c>
      <c r="N107" s="220">
        <v>0.1512</v>
      </c>
      <c r="O107" s="220">
        <f>ROUND(E107*N107,5)</f>
        <v>107.0496</v>
      </c>
      <c r="P107" s="220">
        <v>0</v>
      </c>
      <c r="Q107" s="220">
        <f>ROUND(E107*P107,5)</f>
        <v>0</v>
      </c>
      <c r="R107" s="220"/>
      <c r="S107" s="220"/>
      <c r="T107" s="221">
        <v>2.3E-2</v>
      </c>
      <c r="U107" s="220">
        <f>ROUND(E107*T107,2)</f>
        <v>16.28</v>
      </c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105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4" t="s">
        <v>208</v>
      </c>
      <c r="D108" s="222"/>
      <c r="E108" s="227">
        <v>708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107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>
        <v>35</v>
      </c>
      <c r="B109" s="218" t="s">
        <v>217</v>
      </c>
      <c r="C109" s="263" t="s">
        <v>218</v>
      </c>
      <c r="D109" s="220" t="s">
        <v>135</v>
      </c>
      <c r="E109" s="226">
        <v>708</v>
      </c>
      <c r="F109" s="230">
        <f>H109+J109</f>
        <v>0</v>
      </c>
      <c r="G109" s="231">
        <f>ROUND(E109*F109,2)</f>
        <v>0</v>
      </c>
      <c r="H109" s="231"/>
      <c r="I109" s="231">
        <f>ROUND(E109*H109,2)</f>
        <v>0</v>
      </c>
      <c r="J109" s="231"/>
      <c r="K109" s="231">
        <f>ROUND(E109*J109,2)</f>
        <v>0</v>
      </c>
      <c r="L109" s="231">
        <v>21</v>
      </c>
      <c r="M109" s="231">
        <f>G109*(1+L109/100)</f>
        <v>0</v>
      </c>
      <c r="N109" s="220">
        <v>0.25800000000000001</v>
      </c>
      <c r="O109" s="220">
        <f>ROUND(E109*N109,5)</f>
        <v>182.66399999999999</v>
      </c>
      <c r="P109" s="220">
        <v>0</v>
      </c>
      <c r="Q109" s="220">
        <f>ROUND(E109*P109,5)</f>
        <v>0</v>
      </c>
      <c r="R109" s="220"/>
      <c r="S109" s="220"/>
      <c r="T109" s="221">
        <v>2.5000000000000001E-2</v>
      </c>
      <c r="U109" s="220">
        <f>ROUND(E109*T109,2)</f>
        <v>17.7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105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4" t="s">
        <v>208</v>
      </c>
      <c r="D110" s="222"/>
      <c r="E110" s="227">
        <v>708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107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11">
        <v>36</v>
      </c>
      <c r="B111" s="218" t="s">
        <v>219</v>
      </c>
      <c r="C111" s="263" t="s">
        <v>220</v>
      </c>
      <c r="D111" s="220" t="s">
        <v>135</v>
      </c>
      <c r="E111" s="226">
        <v>708</v>
      </c>
      <c r="F111" s="230">
        <f>H111+J111</f>
        <v>0</v>
      </c>
      <c r="G111" s="231">
        <f>ROUND(E111*F111,2)</f>
        <v>0</v>
      </c>
      <c r="H111" s="231"/>
      <c r="I111" s="231">
        <f>ROUND(E111*H111,2)</f>
        <v>0</v>
      </c>
      <c r="J111" s="231"/>
      <c r="K111" s="231">
        <f>ROUND(E111*J111,2)</f>
        <v>0</v>
      </c>
      <c r="L111" s="231">
        <v>21</v>
      </c>
      <c r="M111" s="231">
        <f>G111*(1+L111/100)</f>
        <v>0</v>
      </c>
      <c r="N111" s="220">
        <v>0.28799999999999998</v>
      </c>
      <c r="O111" s="220">
        <f>ROUND(E111*N111,5)</f>
        <v>203.904</v>
      </c>
      <c r="P111" s="220">
        <v>0</v>
      </c>
      <c r="Q111" s="220">
        <f>ROUND(E111*P111,5)</f>
        <v>0</v>
      </c>
      <c r="R111" s="220"/>
      <c r="S111" s="220"/>
      <c r="T111" s="221">
        <v>2.3E-2</v>
      </c>
      <c r="U111" s="220">
        <f>ROUND(E111*T111,2)</f>
        <v>16.28</v>
      </c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105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4" t="s">
        <v>208</v>
      </c>
      <c r="D112" s="222"/>
      <c r="E112" s="227">
        <v>708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107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>
        <v>37</v>
      </c>
      <c r="B113" s="218" t="s">
        <v>221</v>
      </c>
      <c r="C113" s="263" t="s">
        <v>222</v>
      </c>
      <c r="D113" s="220" t="s">
        <v>135</v>
      </c>
      <c r="E113" s="226">
        <v>708</v>
      </c>
      <c r="F113" s="230">
        <f>H113+J113</f>
        <v>0</v>
      </c>
      <c r="G113" s="231">
        <f>ROUND(E113*F113,2)</f>
        <v>0</v>
      </c>
      <c r="H113" s="231"/>
      <c r="I113" s="231">
        <f>ROUND(E113*H113,2)</f>
        <v>0</v>
      </c>
      <c r="J113" s="231"/>
      <c r="K113" s="231">
        <f>ROUND(E113*J113,2)</f>
        <v>0</v>
      </c>
      <c r="L113" s="231">
        <v>21</v>
      </c>
      <c r="M113" s="231">
        <f>G113*(1+L113/100)</f>
        <v>0</v>
      </c>
      <c r="N113" s="220">
        <v>0</v>
      </c>
      <c r="O113" s="220">
        <f>ROUND(E113*N113,5)</f>
        <v>0</v>
      </c>
      <c r="P113" s="220">
        <v>0</v>
      </c>
      <c r="Q113" s="220">
        <f>ROUND(E113*P113,5)</f>
        <v>0</v>
      </c>
      <c r="R113" s="220"/>
      <c r="S113" s="220"/>
      <c r="T113" s="221">
        <v>9.0999999999999998E-2</v>
      </c>
      <c r="U113" s="220">
        <f>ROUND(E113*T113,2)</f>
        <v>64.430000000000007</v>
      </c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105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4" t="s">
        <v>208</v>
      </c>
      <c r="D114" s="222"/>
      <c r="E114" s="227">
        <v>708</v>
      </c>
      <c r="F114" s="231"/>
      <c r="G114" s="231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107</v>
      </c>
      <c r="AF114" s="210">
        <v>0</v>
      </c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>
        <v>38</v>
      </c>
      <c r="B115" s="218" t="s">
        <v>223</v>
      </c>
      <c r="C115" s="263" t="s">
        <v>224</v>
      </c>
      <c r="D115" s="220" t="s">
        <v>135</v>
      </c>
      <c r="E115" s="226">
        <v>708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4.0000000000000002E-4</v>
      </c>
      <c r="O115" s="220">
        <f>ROUND(E115*N115,5)</f>
        <v>0.28320000000000001</v>
      </c>
      <c r="P115" s="220">
        <v>0</v>
      </c>
      <c r="Q115" s="220">
        <f>ROUND(E115*P115,5)</f>
        <v>0</v>
      </c>
      <c r="R115" s="220"/>
      <c r="S115" s="220"/>
      <c r="T115" s="221">
        <v>0</v>
      </c>
      <c r="U115" s="220">
        <f>ROUND(E115*T115,2)</f>
        <v>0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186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208</v>
      </c>
      <c r="D116" s="222"/>
      <c r="E116" s="227">
        <v>708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107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>
        <v>39</v>
      </c>
      <c r="B117" s="218" t="s">
        <v>225</v>
      </c>
      <c r="C117" s="263" t="s">
        <v>226</v>
      </c>
      <c r="D117" s="220" t="s">
        <v>227</v>
      </c>
      <c r="E117" s="226">
        <v>268.5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0.11260000000000001</v>
      </c>
      <c r="O117" s="220">
        <f>ROUND(E117*N117,5)</f>
        <v>30.2331</v>
      </c>
      <c r="P117" s="220">
        <v>0</v>
      </c>
      <c r="Q117" s="220">
        <f>ROUND(E117*P117,5)</f>
        <v>0</v>
      </c>
      <c r="R117" s="220"/>
      <c r="S117" s="220"/>
      <c r="T117" s="221">
        <v>0.55249999999999999</v>
      </c>
      <c r="U117" s="220">
        <f>ROUND(E117*T117,2)</f>
        <v>148.35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105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4" t="s">
        <v>228</v>
      </c>
      <c r="D118" s="222"/>
      <c r="E118" s="227">
        <v>265</v>
      </c>
      <c r="F118" s="231"/>
      <c r="G118" s="231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107</v>
      </c>
      <c r="AF118" s="210">
        <v>0</v>
      </c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4" t="s">
        <v>229</v>
      </c>
      <c r="D119" s="222"/>
      <c r="E119" s="227">
        <v>3.5</v>
      </c>
      <c r="F119" s="231"/>
      <c r="G119" s="231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107</v>
      </c>
      <c r="AF119" s="210">
        <v>0</v>
      </c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0.399999999999999" outlineLevel="1" x14ac:dyDescent="0.25">
      <c r="A120" s="211">
        <v>40</v>
      </c>
      <c r="B120" s="218" t="s">
        <v>230</v>
      </c>
      <c r="C120" s="263" t="s">
        <v>231</v>
      </c>
      <c r="D120" s="220" t="s">
        <v>227</v>
      </c>
      <c r="E120" s="226">
        <v>265</v>
      </c>
      <c r="F120" s="230">
        <f>H120+J120</f>
        <v>0</v>
      </c>
      <c r="G120" s="231">
        <f>ROUND(E120*F120,2)</f>
        <v>0</v>
      </c>
      <c r="H120" s="231"/>
      <c r="I120" s="231">
        <f>ROUND(E120*H120,2)</f>
        <v>0</v>
      </c>
      <c r="J120" s="231"/>
      <c r="K120" s="231">
        <f>ROUND(E120*J120,2)</f>
        <v>0</v>
      </c>
      <c r="L120" s="231">
        <v>21</v>
      </c>
      <c r="M120" s="231">
        <f>G120*(1+L120/100)</f>
        <v>0</v>
      </c>
      <c r="N120" s="220">
        <v>0</v>
      </c>
      <c r="O120" s="220">
        <f>ROUND(E120*N120,5)</f>
        <v>0</v>
      </c>
      <c r="P120" s="220">
        <v>0</v>
      </c>
      <c r="Q120" s="220">
        <f>ROUND(E120*P120,5)</f>
        <v>0</v>
      </c>
      <c r="R120" s="220"/>
      <c r="S120" s="220"/>
      <c r="T120" s="221">
        <v>0</v>
      </c>
      <c r="U120" s="220">
        <f>ROUND(E120*T120,2)</f>
        <v>0</v>
      </c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105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6" t="s">
        <v>232</v>
      </c>
      <c r="D121" s="225"/>
      <c r="E121" s="229"/>
      <c r="F121" s="233"/>
      <c r="G121" s="234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162</v>
      </c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3" t="str">
        <f>C121</f>
        <v>Žlábek bude proveden v kombinaci s rovným a spádovaným dnem v poměru cca 3:1.</v>
      </c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4" t="s">
        <v>228</v>
      </c>
      <c r="D122" s="222"/>
      <c r="E122" s="227">
        <v>265</v>
      </c>
      <c r="F122" s="231"/>
      <c r="G122" s="231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107</v>
      </c>
      <c r="AF122" s="210">
        <v>0</v>
      </c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0.399999999999999" outlineLevel="1" x14ac:dyDescent="0.25">
      <c r="A123" s="211">
        <v>41</v>
      </c>
      <c r="B123" s="218" t="s">
        <v>233</v>
      </c>
      <c r="C123" s="263" t="s">
        <v>234</v>
      </c>
      <c r="D123" s="220" t="s">
        <v>227</v>
      </c>
      <c r="E123" s="226">
        <v>3.5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0</v>
      </c>
      <c r="O123" s="220">
        <f>ROUND(E123*N123,5)</f>
        <v>0</v>
      </c>
      <c r="P123" s="220">
        <v>0</v>
      </c>
      <c r="Q123" s="220">
        <f>ROUND(E123*P123,5)</f>
        <v>0</v>
      </c>
      <c r="R123" s="220"/>
      <c r="S123" s="220"/>
      <c r="T123" s="221">
        <v>0</v>
      </c>
      <c r="U123" s="220">
        <f>ROUND(E123*T123,2)</f>
        <v>0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105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4" t="s">
        <v>229</v>
      </c>
      <c r="D124" s="222"/>
      <c r="E124" s="227">
        <v>3.5</v>
      </c>
      <c r="F124" s="231"/>
      <c r="G124" s="231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107</v>
      </c>
      <c r="AF124" s="210">
        <v>0</v>
      </c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>
        <v>42</v>
      </c>
      <c r="B125" s="218" t="s">
        <v>235</v>
      </c>
      <c r="C125" s="263" t="s">
        <v>236</v>
      </c>
      <c r="D125" s="220" t="s">
        <v>160</v>
      </c>
      <c r="E125" s="226">
        <v>6</v>
      </c>
      <c r="F125" s="230">
        <f>H125+J125</f>
        <v>0</v>
      </c>
      <c r="G125" s="231">
        <f>ROUND(E125*F125,2)</f>
        <v>0</v>
      </c>
      <c r="H125" s="231"/>
      <c r="I125" s="231">
        <f>ROUND(E125*H125,2)</f>
        <v>0</v>
      </c>
      <c r="J125" s="231"/>
      <c r="K125" s="231">
        <f>ROUND(E125*J125,2)</f>
        <v>0</v>
      </c>
      <c r="L125" s="231">
        <v>21</v>
      </c>
      <c r="M125" s="231">
        <f>G125*(1+L125/100)</f>
        <v>0</v>
      </c>
      <c r="N125" s="220">
        <v>8.0000000000000002E-3</v>
      </c>
      <c r="O125" s="220">
        <f>ROUND(E125*N125,5)</f>
        <v>4.8000000000000001E-2</v>
      </c>
      <c r="P125" s="220">
        <v>0</v>
      </c>
      <c r="Q125" s="220">
        <f>ROUND(E125*P125,5)</f>
        <v>0</v>
      </c>
      <c r="R125" s="220"/>
      <c r="S125" s="220"/>
      <c r="T125" s="221">
        <v>0</v>
      </c>
      <c r="U125" s="220">
        <f>ROUND(E125*T125,2)</f>
        <v>0</v>
      </c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186</v>
      </c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/>
      <c r="B126" s="218"/>
      <c r="C126" s="264" t="s">
        <v>237</v>
      </c>
      <c r="D126" s="222"/>
      <c r="E126" s="227">
        <v>6</v>
      </c>
      <c r="F126" s="231"/>
      <c r="G126" s="231"/>
      <c r="H126" s="231"/>
      <c r="I126" s="231"/>
      <c r="J126" s="231"/>
      <c r="K126" s="231"/>
      <c r="L126" s="231"/>
      <c r="M126" s="231"/>
      <c r="N126" s="220"/>
      <c r="O126" s="220"/>
      <c r="P126" s="220"/>
      <c r="Q126" s="220"/>
      <c r="R126" s="220"/>
      <c r="S126" s="220"/>
      <c r="T126" s="221"/>
      <c r="U126" s="22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107</v>
      </c>
      <c r="AF126" s="210">
        <v>0</v>
      </c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>
        <v>43</v>
      </c>
      <c r="B127" s="218" t="s">
        <v>238</v>
      </c>
      <c r="C127" s="263" t="s">
        <v>239</v>
      </c>
      <c r="D127" s="220" t="s">
        <v>160</v>
      </c>
      <c r="E127" s="226">
        <v>12</v>
      </c>
      <c r="F127" s="230">
        <f>H127+J127</f>
        <v>0</v>
      </c>
      <c r="G127" s="231">
        <f>ROUND(E127*F127,2)</f>
        <v>0</v>
      </c>
      <c r="H127" s="231"/>
      <c r="I127" s="231">
        <f>ROUND(E127*H127,2)</f>
        <v>0</v>
      </c>
      <c r="J127" s="231"/>
      <c r="K127" s="231">
        <f>ROUND(E127*J127,2)</f>
        <v>0</v>
      </c>
      <c r="L127" s="231">
        <v>21</v>
      </c>
      <c r="M127" s="231">
        <f>G127*(1+L127/100)</f>
        <v>0</v>
      </c>
      <c r="N127" s="220">
        <v>0.11565</v>
      </c>
      <c r="O127" s="220">
        <f>ROUND(E127*N127,5)</f>
        <v>1.3877999999999999</v>
      </c>
      <c r="P127" s="220">
        <v>0</v>
      </c>
      <c r="Q127" s="220">
        <f>ROUND(E127*P127,5)</f>
        <v>0</v>
      </c>
      <c r="R127" s="220"/>
      <c r="S127" s="220"/>
      <c r="T127" s="221">
        <v>0.4597</v>
      </c>
      <c r="U127" s="220">
        <f>ROUND(E127*T127,2)</f>
        <v>5.52</v>
      </c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105</v>
      </c>
      <c r="AF127" s="210"/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/>
      <c r="B128" s="218"/>
      <c r="C128" s="264" t="s">
        <v>240</v>
      </c>
      <c r="D128" s="222"/>
      <c r="E128" s="227">
        <v>12</v>
      </c>
      <c r="F128" s="231"/>
      <c r="G128" s="231"/>
      <c r="H128" s="231"/>
      <c r="I128" s="231"/>
      <c r="J128" s="231"/>
      <c r="K128" s="231"/>
      <c r="L128" s="231"/>
      <c r="M128" s="231"/>
      <c r="N128" s="220"/>
      <c r="O128" s="220"/>
      <c r="P128" s="220"/>
      <c r="Q128" s="220"/>
      <c r="R128" s="220"/>
      <c r="S128" s="220"/>
      <c r="T128" s="221"/>
      <c r="U128" s="22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107</v>
      </c>
      <c r="AF128" s="210">
        <v>0</v>
      </c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0.399999999999999" outlineLevel="1" x14ac:dyDescent="0.25">
      <c r="A129" s="211">
        <v>44</v>
      </c>
      <c r="B129" s="218" t="s">
        <v>241</v>
      </c>
      <c r="C129" s="263" t="s">
        <v>242</v>
      </c>
      <c r="D129" s="220" t="s">
        <v>160</v>
      </c>
      <c r="E129" s="226">
        <v>11</v>
      </c>
      <c r="F129" s="230">
        <f>H129+J129</f>
        <v>0</v>
      </c>
      <c r="G129" s="231">
        <f>ROUND(E129*F129,2)</f>
        <v>0</v>
      </c>
      <c r="H129" s="231"/>
      <c r="I129" s="231">
        <f>ROUND(E129*H129,2)</f>
        <v>0</v>
      </c>
      <c r="J129" s="231"/>
      <c r="K129" s="231">
        <f>ROUND(E129*J129,2)</f>
        <v>0</v>
      </c>
      <c r="L129" s="231">
        <v>21</v>
      </c>
      <c r="M129" s="231">
        <f>G129*(1+L129/100)</f>
        <v>0</v>
      </c>
      <c r="N129" s="220">
        <v>8.0000000000000002E-3</v>
      </c>
      <c r="O129" s="220">
        <f>ROUND(E129*N129,5)</f>
        <v>8.7999999999999995E-2</v>
      </c>
      <c r="P129" s="220">
        <v>0</v>
      </c>
      <c r="Q129" s="220">
        <f>ROUND(E129*P129,5)</f>
        <v>0</v>
      </c>
      <c r="R129" s="220"/>
      <c r="S129" s="220"/>
      <c r="T129" s="221">
        <v>0</v>
      </c>
      <c r="U129" s="220">
        <f>ROUND(E129*T129,2)</f>
        <v>0</v>
      </c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186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243</v>
      </c>
      <c r="D130" s="222"/>
      <c r="E130" s="227">
        <v>11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107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0.399999999999999" outlineLevel="1" x14ac:dyDescent="0.25">
      <c r="A131" s="211">
        <v>45</v>
      </c>
      <c r="B131" s="218" t="s">
        <v>244</v>
      </c>
      <c r="C131" s="263" t="s">
        <v>245</v>
      </c>
      <c r="D131" s="220" t="s">
        <v>160</v>
      </c>
      <c r="E131" s="226">
        <v>1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8.0000000000000002E-3</v>
      </c>
      <c r="O131" s="220">
        <f>ROUND(E131*N131,5)</f>
        <v>8.0000000000000002E-3</v>
      </c>
      <c r="P131" s="220">
        <v>0</v>
      </c>
      <c r="Q131" s="220">
        <f>ROUND(E131*P131,5)</f>
        <v>0</v>
      </c>
      <c r="R131" s="220"/>
      <c r="S131" s="220"/>
      <c r="T131" s="221">
        <v>0</v>
      </c>
      <c r="U131" s="220">
        <f>ROUND(E131*T131,2)</f>
        <v>0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186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4" t="s">
        <v>49</v>
      </c>
      <c r="D132" s="222"/>
      <c r="E132" s="227">
        <v>1</v>
      </c>
      <c r="F132" s="231"/>
      <c r="G132" s="231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107</v>
      </c>
      <c r="AF132" s="210">
        <v>0</v>
      </c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5">
      <c r="A133" s="212" t="s">
        <v>100</v>
      </c>
      <c r="B133" s="219" t="s">
        <v>59</v>
      </c>
      <c r="C133" s="265" t="s">
        <v>60</v>
      </c>
      <c r="D133" s="223"/>
      <c r="E133" s="228"/>
      <c r="F133" s="232"/>
      <c r="G133" s="232">
        <f>SUMIF(AE134:AE165,"&lt;&gt;NOR",G134:G165)</f>
        <v>0</v>
      </c>
      <c r="H133" s="232"/>
      <c r="I133" s="232">
        <f>SUM(I134:I165)</f>
        <v>0</v>
      </c>
      <c r="J133" s="232"/>
      <c r="K133" s="232">
        <f>SUM(K134:K165)</f>
        <v>0</v>
      </c>
      <c r="L133" s="232"/>
      <c r="M133" s="232">
        <f>SUM(M134:M165)</f>
        <v>0</v>
      </c>
      <c r="N133" s="223"/>
      <c r="O133" s="223">
        <f>SUM(O134:O165)</f>
        <v>228.18756000000002</v>
      </c>
      <c r="P133" s="223"/>
      <c r="Q133" s="223">
        <f>SUM(Q134:Q165)</f>
        <v>0</v>
      </c>
      <c r="R133" s="223"/>
      <c r="S133" s="223"/>
      <c r="T133" s="224"/>
      <c r="U133" s="223">
        <f>SUM(U134:U165)</f>
        <v>306.11</v>
      </c>
      <c r="AE133" t="s">
        <v>101</v>
      </c>
    </row>
    <row r="134" spans="1:60" outlineLevel="1" x14ac:dyDescent="0.25">
      <c r="A134" s="211">
        <v>46</v>
      </c>
      <c r="B134" s="218" t="s">
        <v>246</v>
      </c>
      <c r="C134" s="263" t="s">
        <v>247</v>
      </c>
      <c r="D134" s="220" t="s">
        <v>135</v>
      </c>
      <c r="E134" s="226">
        <v>193</v>
      </c>
      <c r="F134" s="230">
        <f>H134+J134</f>
        <v>0</v>
      </c>
      <c r="G134" s="231">
        <f>ROUND(E134*F134,2)</f>
        <v>0</v>
      </c>
      <c r="H134" s="231"/>
      <c r="I134" s="231">
        <f>ROUND(E134*H134,2)</f>
        <v>0</v>
      </c>
      <c r="J134" s="231"/>
      <c r="K134" s="231">
        <f>ROUND(E134*J134,2)</f>
        <v>0</v>
      </c>
      <c r="L134" s="231">
        <v>21</v>
      </c>
      <c r="M134" s="231">
        <f>G134*(1+L134/100)</f>
        <v>0</v>
      </c>
      <c r="N134" s="220">
        <v>5.5449999999999999E-2</v>
      </c>
      <c r="O134" s="220">
        <f>ROUND(E134*N134,5)</f>
        <v>10.70185</v>
      </c>
      <c r="P134" s="220">
        <v>0</v>
      </c>
      <c r="Q134" s="220">
        <f>ROUND(E134*P134,5)</f>
        <v>0</v>
      </c>
      <c r="R134" s="220"/>
      <c r="S134" s="220"/>
      <c r="T134" s="221">
        <v>0.442</v>
      </c>
      <c r="U134" s="220">
        <f>ROUND(E134*T134,2)</f>
        <v>85.31</v>
      </c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105</v>
      </c>
      <c r="AF134" s="210"/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1"/>
      <c r="B135" s="218"/>
      <c r="C135" s="264" t="s">
        <v>248</v>
      </c>
      <c r="D135" s="222"/>
      <c r="E135" s="227">
        <v>193</v>
      </c>
      <c r="F135" s="231"/>
      <c r="G135" s="231"/>
      <c r="H135" s="231"/>
      <c r="I135" s="231"/>
      <c r="J135" s="231"/>
      <c r="K135" s="231"/>
      <c r="L135" s="231"/>
      <c r="M135" s="231"/>
      <c r="N135" s="220"/>
      <c r="O135" s="220"/>
      <c r="P135" s="220"/>
      <c r="Q135" s="220"/>
      <c r="R135" s="220"/>
      <c r="S135" s="220"/>
      <c r="T135" s="221"/>
      <c r="U135" s="22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107</v>
      </c>
      <c r="AF135" s="210">
        <v>0</v>
      </c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>
        <v>47</v>
      </c>
      <c r="B136" s="218" t="s">
        <v>249</v>
      </c>
      <c r="C136" s="263" t="s">
        <v>250</v>
      </c>
      <c r="D136" s="220" t="s">
        <v>135</v>
      </c>
      <c r="E136" s="226">
        <v>202.65</v>
      </c>
      <c r="F136" s="230">
        <f>H136+J136</f>
        <v>0</v>
      </c>
      <c r="G136" s="231">
        <f>ROUND(E136*F136,2)</f>
        <v>0</v>
      </c>
      <c r="H136" s="231"/>
      <c r="I136" s="231">
        <f>ROUND(E136*H136,2)</f>
        <v>0</v>
      </c>
      <c r="J136" s="231"/>
      <c r="K136" s="231">
        <f>ROUND(E136*J136,2)</f>
        <v>0</v>
      </c>
      <c r="L136" s="231">
        <v>21</v>
      </c>
      <c r="M136" s="231">
        <f>G136*(1+L136/100)</f>
        <v>0</v>
      </c>
      <c r="N136" s="220">
        <v>0.129</v>
      </c>
      <c r="O136" s="220">
        <f>ROUND(E136*N136,5)</f>
        <v>26.141850000000002</v>
      </c>
      <c r="P136" s="220">
        <v>0</v>
      </c>
      <c r="Q136" s="220">
        <f>ROUND(E136*P136,5)</f>
        <v>0</v>
      </c>
      <c r="R136" s="220"/>
      <c r="S136" s="220"/>
      <c r="T136" s="221">
        <v>0</v>
      </c>
      <c r="U136" s="220">
        <f>ROUND(E136*T136,2)</f>
        <v>0</v>
      </c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186</v>
      </c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1"/>
      <c r="B137" s="218"/>
      <c r="C137" s="264" t="s">
        <v>251</v>
      </c>
      <c r="D137" s="222"/>
      <c r="E137" s="227">
        <v>202.65</v>
      </c>
      <c r="F137" s="231"/>
      <c r="G137" s="231"/>
      <c r="H137" s="231"/>
      <c r="I137" s="231"/>
      <c r="J137" s="231"/>
      <c r="K137" s="231"/>
      <c r="L137" s="231"/>
      <c r="M137" s="231"/>
      <c r="N137" s="220"/>
      <c r="O137" s="220"/>
      <c r="P137" s="220"/>
      <c r="Q137" s="220"/>
      <c r="R137" s="220"/>
      <c r="S137" s="220"/>
      <c r="T137" s="221"/>
      <c r="U137" s="22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107</v>
      </c>
      <c r="AF137" s="210">
        <v>0</v>
      </c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>
        <v>48</v>
      </c>
      <c r="B138" s="218" t="s">
        <v>252</v>
      </c>
      <c r="C138" s="263" t="s">
        <v>253</v>
      </c>
      <c r="D138" s="220" t="s">
        <v>227</v>
      </c>
      <c r="E138" s="226">
        <v>193</v>
      </c>
      <c r="F138" s="230">
        <f>H138+J138</f>
        <v>0</v>
      </c>
      <c r="G138" s="231">
        <f>ROUND(E138*F138,2)</f>
        <v>0</v>
      </c>
      <c r="H138" s="231"/>
      <c r="I138" s="231">
        <f>ROUND(E138*H138,2)</f>
        <v>0</v>
      </c>
      <c r="J138" s="231"/>
      <c r="K138" s="231">
        <f>ROUND(E138*J138,2)</f>
        <v>0</v>
      </c>
      <c r="L138" s="231">
        <v>21</v>
      </c>
      <c r="M138" s="231">
        <f>G138*(1+L138/100)</f>
        <v>0</v>
      </c>
      <c r="N138" s="220">
        <v>3.3E-4</v>
      </c>
      <c r="O138" s="220">
        <f>ROUND(E138*N138,5)</f>
        <v>6.3689999999999997E-2</v>
      </c>
      <c r="P138" s="220">
        <v>0</v>
      </c>
      <c r="Q138" s="220">
        <f>ROUND(E138*P138,5)</f>
        <v>0</v>
      </c>
      <c r="R138" s="220"/>
      <c r="S138" s="220"/>
      <c r="T138" s="221">
        <v>0.41</v>
      </c>
      <c r="U138" s="220">
        <f>ROUND(E138*T138,2)</f>
        <v>79.13</v>
      </c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105</v>
      </c>
      <c r="AF138" s="210"/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1"/>
      <c r="B139" s="218"/>
      <c r="C139" s="264" t="s">
        <v>248</v>
      </c>
      <c r="D139" s="222"/>
      <c r="E139" s="227">
        <v>193</v>
      </c>
      <c r="F139" s="231"/>
      <c r="G139" s="231"/>
      <c r="H139" s="231"/>
      <c r="I139" s="231"/>
      <c r="J139" s="231"/>
      <c r="K139" s="231"/>
      <c r="L139" s="231"/>
      <c r="M139" s="231"/>
      <c r="N139" s="220"/>
      <c r="O139" s="220"/>
      <c r="P139" s="220"/>
      <c r="Q139" s="220"/>
      <c r="R139" s="220"/>
      <c r="S139" s="220"/>
      <c r="T139" s="221"/>
      <c r="U139" s="22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107</v>
      </c>
      <c r="AF139" s="210">
        <v>0</v>
      </c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0.399999999999999" outlineLevel="1" x14ac:dyDescent="0.25">
      <c r="A140" s="211">
        <v>49</v>
      </c>
      <c r="B140" s="218" t="s">
        <v>254</v>
      </c>
      <c r="C140" s="263" t="s">
        <v>255</v>
      </c>
      <c r="D140" s="220" t="s">
        <v>135</v>
      </c>
      <c r="E140" s="226">
        <v>193</v>
      </c>
      <c r="F140" s="230">
        <f>H140+J140</f>
        <v>0</v>
      </c>
      <c r="G140" s="231">
        <f>ROUND(E140*F140,2)</f>
        <v>0</v>
      </c>
      <c r="H140" s="231"/>
      <c r="I140" s="231">
        <f>ROUND(E140*H140,2)</f>
        <v>0</v>
      </c>
      <c r="J140" s="231"/>
      <c r="K140" s="231">
        <f>ROUND(E140*J140,2)</f>
        <v>0</v>
      </c>
      <c r="L140" s="231">
        <v>21</v>
      </c>
      <c r="M140" s="231">
        <f>G140*(1+L140/100)</f>
        <v>0</v>
      </c>
      <c r="N140" s="220">
        <v>0.27994000000000002</v>
      </c>
      <c r="O140" s="220">
        <f>ROUND(E140*N140,5)</f>
        <v>54.028419999999997</v>
      </c>
      <c r="P140" s="220">
        <v>0</v>
      </c>
      <c r="Q140" s="220">
        <f>ROUND(E140*P140,5)</f>
        <v>0</v>
      </c>
      <c r="R140" s="220"/>
      <c r="S140" s="220"/>
      <c r="T140" s="221">
        <v>0.03</v>
      </c>
      <c r="U140" s="220">
        <f>ROUND(E140*T140,2)</f>
        <v>5.79</v>
      </c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105</v>
      </c>
      <c r="AF140" s="210"/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1"/>
      <c r="B141" s="218"/>
      <c r="C141" s="264" t="s">
        <v>248</v>
      </c>
      <c r="D141" s="222"/>
      <c r="E141" s="227">
        <v>193</v>
      </c>
      <c r="F141" s="231"/>
      <c r="G141" s="231"/>
      <c r="H141" s="231"/>
      <c r="I141" s="231"/>
      <c r="J141" s="231"/>
      <c r="K141" s="231"/>
      <c r="L141" s="231"/>
      <c r="M141" s="231"/>
      <c r="N141" s="220"/>
      <c r="O141" s="220"/>
      <c r="P141" s="220"/>
      <c r="Q141" s="220"/>
      <c r="R141" s="220"/>
      <c r="S141" s="220"/>
      <c r="T141" s="221"/>
      <c r="U141" s="22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107</v>
      </c>
      <c r="AF141" s="210">
        <v>0</v>
      </c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0.399999999999999" outlineLevel="1" x14ac:dyDescent="0.25">
      <c r="A142" s="211">
        <v>50</v>
      </c>
      <c r="B142" s="218" t="s">
        <v>219</v>
      </c>
      <c r="C142" s="263" t="s">
        <v>220</v>
      </c>
      <c r="D142" s="220" t="s">
        <v>135</v>
      </c>
      <c r="E142" s="226">
        <v>193</v>
      </c>
      <c r="F142" s="230">
        <f>H142+J142</f>
        <v>0</v>
      </c>
      <c r="G142" s="231">
        <f>ROUND(E142*F142,2)</f>
        <v>0</v>
      </c>
      <c r="H142" s="231"/>
      <c r="I142" s="231">
        <f>ROUND(E142*H142,2)</f>
        <v>0</v>
      </c>
      <c r="J142" s="231"/>
      <c r="K142" s="231">
        <f>ROUND(E142*J142,2)</f>
        <v>0</v>
      </c>
      <c r="L142" s="231">
        <v>21</v>
      </c>
      <c r="M142" s="231">
        <f>G142*(1+L142/100)</f>
        <v>0</v>
      </c>
      <c r="N142" s="220">
        <v>0.28799999999999998</v>
      </c>
      <c r="O142" s="220">
        <f>ROUND(E142*N142,5)</f>
        <v>55.584000000000003</v>
      </c>
      <c r="P142" s="220">
        <v>0</v>
      </c>
      <c r="Q142" s="220">
        <f>ROUND(E142*P142,5)</f>
        <v>0</v>
      </c>
      <c r="R142" s="220"/>
      <c r="S142" s="220"/>
      <c r="T142" s="221">
        <v>2.3E-2</v>
      </c>
      <c r="U142" s="220">
        <f>ROUND(E142*T142,2)</f>
        <v>4.4400000000000004</v>
      </c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105</v>
      </c>
      <c r="AF142" s="210"/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1"/>
      <c r="B143" s="218"/>
      <c r="C143" s="264" t="s">
        <v>248</v>
      </c>
      <c r="D143" s="222"/>
      <c r="E143" s="227">
        <v>193</v>
      </c>
      <c r="F143" s="231"/>
      <c r="G143" s="231"/>
      <c r="H143" s="231"/>
      <c r="I143" s="231"/>
      <c r="J143" s="231"/>
      <c r="K143" s="231"/>
      <c r="L143" s="231"/>
      <c r="M143" s="231"/>
      <c r="N143" s="220"/>
      <c r="O143" s="220"/>
      <c r="P143" s="220"/>
      <c r="Q143" s="220"/>
      <c r="R143" s="220"/>
      <c r="S143" s="220"/>
      <c r="T143" s="221"/>
      <c r="U143" s="220"/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107</v>
      </c>
      <c r="AF143" s="210">
        <v>0</v>
      </c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1">
        <v>51</v>
      </c>
      <c r="B144" s="218" t="s">
        <v>256</v>
      </c>
      <c r="C144" s="263" t="s">
        <v>257</v>
      </c>
      <c r="D144" s="220" t="s">
        <v>135</v>
      </c>
      <c r="E144" s="226">
        <v>83</v>
      </c>
      <c r="F144" s="230">
        <f>H144+J144</f>
        <v>0</v>
      </c>
      <c r="G144" s="231">
        <f>ROUND(E144*F144,2)</f>
        <v>0</v>
      </c>
      <c r="H144" s="231"/>
      <c r="I144" s="231">
        <f>ROUND(E144*H144,2)</f>
        <v>0</v>
      </c>
      <c r="J144" s="231"/>
      <c r="K144" s="231">
        <f>ROUND(E144*J144,2)</f>
        <v>0</v>
      </c>
      <c r="L144" s="231">
        <v>21</v>
      </c>
      <c r="M144" s="231">
        <f>G144*(1+L144/100)</f>
        <v>0</v>
      </c>
      <c r="N144" s="220">
        <v>7.3899999999999993E-2</v>
      </c>
      <c r="O144" s="220">
        <f>ROUND(E144*N144,5)</f>
        <v>6.1337000000000002</v>
      </c>
      <c r="P144" s="220">
        <v>0</v>
      </c>
      <c r="Q144" s="220">
        <f>ROUND(E144*P144,5)</f>
        <v>0</v>
      </c>
      <c r="R144" s="220"/>
      <c r="S144" s="220"/>
      <c r="T144" s="221">
        <v>0.47799999999999998</v>
      </c>
      <c r="U144" s="220">
        <f>ROUND(E144*T144,2)</f>
        <v>39.67</v>
      </c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105</v>
      </c>
      <c r="AF144" s="210"/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1"/>
      <c r="B145" s="218"/>
      <c r="C145" s="264" t="s">
        <v>258</v>
      </c>
      <c r="D145" s="222"/>
      <c r="E145" s="227">
        <v>83</v>
      </c>
      <c r="F145" s="231"/>
      <c r="G145" s="231"/>
      <c r="H145" s="231"/>
      <c r="I145" s="231"/>
      <c r="J145" s="231"/>
      <c r="K145" s="231"/>
      <c r="L145" s="231"/>
      <c r="M145" s="231"/>
      <c r="N145" s="220"/>
      <c r="O145" s="220"/>
      <c r="P145" s="220"/>
      <c r="Q145" s="220"/>
      <c r="R145" s="220"/>
      <c r="S145" s="220"/>
      <c r="T145" s="221"/>
      <c r="U145" s="220"/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107</v>
      </c>
      <c r="AF145" s="210">
        <v>0</v>
      </c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>
        <v>52</v>
      </c>
      <c r="B146" s="218" t="s">
        <v>259</v>
      </c>
      <c r="C146" s="263" t="s">
        <v>260</v>
      </c>
      <c r="D146" s="220" t="s">
        <v>135</v>
      </c>
      <c r="E146" s="226">
        <v>87.15</v>
      </c>
      <c r="F146" s="230">
        <f>H146+J146</f>
        <v>0</v>
      </c>
      <c r="G146" s="231">
        <f>ROUND(E146*F146,2)</f>
        <v>0</v>
      </c>
      <c r="H146" s="231"/>
      <c r="I146" s="231">
        <f>ROUND(E146*H146,2)</f>
        <v>0</v>
      </c>
      <c r="J146" s="231"/>
      <c r="K146" s="231">
        <f>ROUND(E146*J146,2)</f>
        <v>0</v>
      </c>
      <c r="L146" s="231">
        <v>21</v>
      </c>
      <c r="M146" s="231">
        <f>G146*(1+L146/100)</f>
        <v>0</v>
      </c>
      <c r="N146" s="220">
        <v>0.17244999999999999</v>
      </c>
      <c r="O146" s="220">
        <f>ROUND(E146*N146,5)</f>
        <v>15.029019999999999</v>
      </c>
      <c r="P146" s="220">
        <v>0</v>
      </c>
      <c r="Q146" s="220">
        <f>ROUND(E146*P146,5)</f>
        <v>0</v>
      </c>
      <c r="R146" s="220"/>
      <c r="S146" s="220"/>
      <c r="T146" s="221">
        <v>0</v>
      </c>
      <c r="U146" s="220">
        <f>ROUND(E146*T146,2)</f>
        <v>0</v>
      </c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186</v>
      </c>
      <c r="AF146" s="210"/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1"/>
      <c r="B147" s="218"/>
      <c r="C147" s="264" t="s">
        <v>261</v>
      </c>
      <c r="D147" s="222"/>
      <c r="E147" s="227">
        <v>87.15</v>
      </c>
      <c r="F147" s="231"/>
      <c r="G147" s="231"/>
      <c r="H147" s="231"/>
      <c r="I147" s="231"/>
      <c r="J147" s="231"/>
      <c r="K147" s="231"/>
      <c r="L147" s="231"/>
      <c r="M147" s="231"/>
      <c r="N147" s="220"/>
      <c r="O147" s="220"/>
      <c r="P147" s="220"/>
      <c r="Q147" s="220"/>
      <c r="R147" s="220"/>
      <c r="S147" s="220"/>
      <c r="T147" s="221"/>
      <c r="U147" s="220"/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107</v>
      </c>
      <c r="AF147" s="210">
        <v>0</v>
      </c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1">
        <v>53</v>
      </c>
      <c r="B148" s="218" t="s">
        <v>262</v>
      </c>
      <c r="C148" s="263" t="s">
        <v>263</v>
      </c>
      <c r="D148" s="220" t="s">
        <v>227</v>
      </c>
      <c r="E148" s="226">
        <v>83</v>
      </c>
      <c r="F148" s="230">
        <f>H148+J148</f>
        <v>0</v>
      </c>
      <c r="G148" s="231">
        <f>ROUND(E148*F148,2)</f>
        <v>0</v>
      </c>
      <c r="H148" s="231"/>
      <c r="I148" s="231">
        <f>ROUND(E148*H148,2)</f>
        <v>0</v>
      </c>
      <c r="J148" s="231"/>
      <c r="K148" s="231">
        <f>ROUND(E148*J148,2)</f>
        <v>0</v>
      </c>
      <c r="L148" s="231">
        <v>21</v>
      </c>
      <c r="M148" s="231">
        <f>G148*(1+L148/100)</f>
        <v>0</v>
      </c>
      <c r="N148" s="220">
        <v>3.6000000000000002E-4</v>
      </c>
      <c r="O148" s="220">
        <f>ROUND(E148*N148,5)</f>
        <v>2.988E-2</v>
      </c>
      <c r="P148" s="220">
        <v>0</v>
      </c>
      <c r="Q148" s="220">
        <f>ROUND(E148*P148,5)</f>
        <v>0</v>
      </c>
      <c r="R148" s="220"/>
      <c r="S148" s="220"/>
      <c r="T148" s="221">
        <v>0.43</v>
      </c>
      <c r="U148" s="220">
        <f>ROUND(E148*T148,2)</f>
        <v>35.69</v>
      </c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105</v>
      </c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/>
      <c r="B149" s="218"/>
      <c r="C149" s="264" t="s">
        <v>258</v>
      </c>
      <c r="D149" s="222"/>
      <c r="E149" s="227">
        <v>83</v>
      </c>
      <c r="F149" s="231"/>
      <c r="G149" s="231"/>
      <c r="H149" s="231"/>
      <c r="I149" s="231"/>
      <c r="J149" s="231"/>
      <c r="K149" s="231"/>
      <c r="L149" s="231"/>
      <c r="M149" s="231"/>
      <c r="N149" s="220"/>
      <c r="O149" s="220"/>
      <c r="P149" s="220"/>
      <c r="Q149" s="220"/>
      <c r="R149" s="220"/>
      <c r="S149" s="220"/>
      <c r="T149" s="221"/>
      <c r="U149" s="22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107</v>
      </c>
      <c r="AF149" s="210">
        <v>0</v>
      </c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0.399999999999999" outlineLevel="1" x14ac:dyDescent="0.25">
      <c r="A150" s="211">
        <v>54</v>
      </c>
      <c r="B150" s="218" t="s">
        <v>264</v>
      </c>
      <c r="C150" s="263" t="s">
        <v>265</v>
      </c>
      <c r="D150" s="220" t="s">
        <v>135</v>
      </c>
      <c r="E150" s="226">
        <v>83</v>
      </c>
      <c r="F150" s="230">
        <f>H150+J150</f>
        <v>0</v>
      </c>
      <c r="G150" s="231">
        <f>ROUND(E150*F150,2)</f>
        <v>0</v>
      </c>
      <c r="H150" s="231"/>
      <c r="I150" s="231">
        <f>ROUND(E150*H150,2)</f>
        <v>0</v>
      </c>
      <c r="J150" s="231"/>
      <c r="K150" s="231">
        <f>ROUND(E150*J150,2)</f>
        <v>0</v>
      </c>
      <c r="L150" s="231">
        <v>21</v>
      </c>
      <c r="M150" s="231">
        <f>G150*(1+L150/100)</f>
        <v>0</v>
      </c>
      <c r="N150" s="220">
        <v>8.8200000000000001E-2</v>
      </c>
      <c r="O150" s="220">
        <f>ROUND(E150*N150,5)</f>
        <v>7.3205999999999998</v>
      </c>
      <c r="P150" s="220">
        <v>0</v>
      </c>
      <c r="Q150" s="220">
        <f>ROUND(E150*P150,5)</f>
        <v>0</v>
      </c>
      <c r="R150" s="220"/>
      <c r="S150" s="220"/>
      <c r="T150" s="221">
        <v>2.5000000000000001E-2</v>
      </c>
      <c r="U150" s="220">
        <f>ROUND(E150*T150,2)</f>
        <v>2.08</v>
      </c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105</v>
      </c>
      <c r="AF150" s="210"/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1"/>
      <c r="B151" s="218"/>
      <c r="C151" s="264" t="s">
        <v>258</v>
      </c>
      <c r="D151" s="222"/>
      <c r="E151" s="227">
        <v>83</v>
      </c>
      <c r="F151" s="231"/>
      <c r="G151" s="231"/>
      <c r="H151" s="231"/>
      <c r="I151" s="231"/>
      <c r="J151" s="231"/>
      <c r="K151" s="231"/>
      <c r="L151" s="231"/>
      <c r="M151" s="231"/>
      <c r="N151" s="220"/>
      <c r="O151" s="220"/>
      <c r="P151" s="220"/>
      <c r="Q151" s="220"/>
      <c r="R151" s="220"/>
      <c r="S151" s="220"/>
      <c r="T151" s="221"/>
      <c r="U151" s="220"/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107</v>
      </c>
      <c r="AF151" s="210">
        <v>0</v>
      </c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0.399999999999999" outlineLevel="1" x14ac:dyDescent="0.25">
      <c r="A152" s="211">
        <v>55</v>
      </c>
      <c r="B152" s="218" t="s">
        <v>266</v>
      </c>
      <c r="C152" s="263" t="s">
        <v>267</v>
      </c>
      <c r="D152" s="220" t="s">
        <v>135</v>
      </c>
      <c r="E152" s="226">
        <v>83</v>
      </c>
      <c r="F152" s="230">
        <f>H152+J152</f>
        <v>0</v>
      </c>
      <c r="G152" s="231">
        <f>ROUND(E152*F152,2)</f>
        <v>0</v>
      </c>
      <c r="H152" s="231"/>
      <c r="I152" s="231">
        <f>ROUND(E152*H152,2)</f>
        <v>0</v>
      </c>
      <c r="J152" s="231"/>
      <c r="K152" s="231">
        <f>ROUND(E152*J152,2)</f>
        <v>0</v>
      </c>
      <c r="L152" s="231">
        <v>21</v>
      </c>
      <c r="M152" s="231">
        <f>G152*(1+L152/100)</f>
        <v>0</v>
      </c>
      <c r="N152" s="220">
        <v>0.11025</v>
      </c>
      <c r="O152" s="220">
        <f>ROUND(E152*N152,5)</f>
        <v>9.1507500000000004</v>
      </c>
      <c r="P152" s="220">
        <v>0</v>
      </c>
      <c r="Q152" s="220">
        <f>ROUND(E152*P152,5)</f>
        <v>0</v>
      </c>
      <c r="R152" s="220"/>
      <c r="S152" s="220"/>
      <c r="T152" s="221">
        <v>2.1000000000000001E-2</v>
      </c>
      <c r="U152" s="220">
        <f>ROUND(E152*T152,2)</f>
        <v>1.74</v>
      </c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105</v>
      </c>
      <c r="AF152" s="210"/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1"/>
      <c r="B153" s="218"/>
      <c r="C153" s="264" t="s">
        <v>258</v>
      </c>
      <c r="D153" s="222"/>
      <c r="E153" s="227">
        <v>83</v>
      </c>
      <c r="F153" s="231"/>
      <c r="G153" s="231"/>
      <c r="H153" s="231"/>
      <c r="I153" s="231"/>
      <c r="J153" s="231"/>
      <c r="K153" s="231"/>
      <c r="L153" s="231"/>
      <c r="M153" s="231"/>
      <c r="N153" s="220"/>
      <c r="O153" s="220"/>
      <c r="P153" s="220"/>
      <c r="Q153" s="220"/>
      <c r="R153" s="220"/>
      <c r="S153" s="220"/>
      <c r="T153" s="221"/>
      <c r="U153" s="220"/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 t="s">
        <v>107</v>
      </c>
      <c r="AF153" s="210">
        <v>0</v>
      </c>
      <c r="AG153" s="210"/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1">
        <v>56</v>
      </c>
      <c r="B154" s="218" t="s">
        <v>268</v>
      </c>
      <c r="C154" s="263" t="s">
        <v>269</v>
      </c>
      <c r="D154" s="220" t="s">
        <v>135</v>
      </c>
      <c r="E154" s="226">
        <v>83</v>
      </c>
      <c r="F154" s="230">
        <f>H154+J154</f>
        <v>0</v>
      </c>
      <c r="G154" s="231">
        <f>ROUND(E154*F154,2)</f>
        <v>0</v>
      </c>
      <c r="H154" s="231"/>
      <c r="I154" s="231">
        <f>ROUND(E154*H154,2)</f>
        <v>0</v>
      </c>
      <c r="J154" s="231"/>
      <c r="K154" s="231">
        <f>ROUND(E154*J154,2)</f>
        <v>0</v>
      </c>
      <c r="L154" s="231">
        <v>21</v>
      </c>
      <c r="M154" s="231">
        <f>G154*(1+L154/100)</f>
        <v>0</v>
      </c>
      <c r="N154" s="220">
        <v>0.19350000000000001</v>
      </c>
      <c r="O154" s="220">
        <f>ROUND(E154*N154,5)</f>
        <v>16.060500000000001</v>
      </c>
      <c r="P154" s="220">
        <v>0</v>
      </c>
      <c r="Q154" s="220">
        <f>ROUND(E154*P154,5)</f>
        <v>0</v>
      </c>
      <c r="R154" s="220"/>
      <c r="S154" s="220"/>
      <c r="T154" s="221">
        <v>2.5999999999999999E-2</v>
      </c>
      <c r="U154" s="220">
        <f>ROUND(E154*T154,2)</f>
        <v>2.16</v>
      </c>
      <c r="V154" s="210"/>
      <c r="W154" s="210"/>
      <c r="X154" s="210"/>
      <c r="Y154" s="210"/>
      <c r="Z154" s="210"/>
      <c r="AA154" s="210"/>
      <c r="AB154" s="210"/>
      <c r="AC154" s="210"/>
      <c r="AD154" s="210"/>
      <c r="AE154" s="210" t="s">
        <v>105</v>
      </c>
      <c r="AF154" s="210"/>
      <c r="AG154" s="210"/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1"/>
      <c r="B155" s="218"/>
      <c r="C155" s="264" t="s">
        <v>258</v>
      </c>
      <c r="D155" s="222"/>
      <c r="E155" s="227">
        <v>83</v>
      </c>
      <c r="F155" s="231"/>
      <c r="G155" s="231"/>
      <c r="H155" s="231"/>
      <c r="I155" s="231"/>
      <c r="J155" s="231"/>
      <c r="K155" s="231"/>
      <c r="L155" s="231"/>
      <c r="M155" s="231"/>
      <c r="N155" s="220"/>
      <c r="O155" s="220"/>
      <c r="P155" s="220"/>
      <c r="Q155" s="220"/>
      <c r="R155" s="220"/>
      <c r="S155" s="220"/>
      <c r="T155" s="221"/>
      <c r="U155" s="220"/>
      <c r="V155" s="210"/>
      <c r="W155" s="210"/>
      <c r="X155" s="210"/>
      <c r="Y155" s="210"/>
      <c r="Z155" s="210"/>
      <c r="AA155" s="210"/>
      <c r="AB155" s="210"/>
      <c r="AC155" s="210"/>
      <c r="AD155" s="210"/>
      <c r="AE155" s="210" t="s">
        <v>107</v>
      </c>
      <c r="AF155" s="210">
        <v>0</v>
      </c>
      <c r="AG155" s="210"/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0.399999999999999" outlineLevel="1" x14ac:dyDescent="0.25">
      <c r="A156" s="211">
        <v>57</v>
      </c>
      <c r="B156" s="218" t="s">
        <v>270</v>
      </c>
      <c r="C156" s="263" t="s">
        <v>271</v>
      </c>
      <c r="D156" s="220" t="s">
        <v>135</v>
      </c>
      <c r="E156" s="226">
        <v>83</v>
      </c>
      <c r="F156" s="230">
        <f>H156+J156</f>
        <v>0</v>
      </c>
      <c r="G156" s="231">
        <f>ROUND(E156*F156,2)</f>
        <v>0</v>
      </c>
      <c r="H156" s="231"/>
      <c r="I156" s="231">
        <f>ROUND(E156*H156,2)</f>
        <v>0</v>
      </c>
      <c r="J156" s="231"/>
      <c r="K156" s="231">
        <f>ROUND(E156*J156,2)</f>
        <v>0</v>
      </c>
      <c r="L156" s="231">
        <v>21</v>
      </c>
      <c r="M156" s="231">
        <f>G156*(1+L156/100)</f>
        <v>0</v>
      </c>
      <c r="N156" s="220">
        <v>0.2268</v>
      </c>
      <c r="O156" s="220">
        <f>ROUND(E156*N156,5)</f>
        <v>18.824400000000001</v>
      </c>
      <c r="P156" s="220">
        <v>0</v>
      </c>
      <c r="Q156" s="220">
        <f>ROUND(E156*P156,5)</f>
        <v>0</v>
      </c>
      <c r="R156" s="220"/>
      <c r="S156" s="220"/>
      <c r="T156" s="221">
        <v>2.4E-2</v>
      </c>
      <c r="U156" s="220">
        <f>ROUND(E156*T156,2)</f>
        <v>1.99</v>
      </c>
      <c r="V156" s="210"/>
      <c r="W156" s="210"/>
      <c r="X156" s="210"/>
      <c r="Y156" s="210"/>
      <c r="Z156" s="210"/>
      <c r="AA156" s="210"/>
      <c r="AB156" s="210"/>
      <c r="AC156" s="210"/>
      <c r="AD156" s="210"/>
      <c r="AE156" s="210" t="s">
        <v>105</v>
      </c>
      <c r="AF156" s="210"/>
      <c r="AG156" s="210"/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1"/>
      <c r="B157" s="218"/>
      <c r="C157" s="264" t="s">
        <v>258</v>
      </c>
      <c r="D157" s="222"/>
      <c r="E157" s="227">
        <v>83</v>
      </c>
      <c r="F157" s="231"/>
      <c r="G157" s="231"/>
      <c r="H157" s="231"/>
      <c r="I157" s="231"/>
      <c r="J157" s="231"/>
      <c r="K157" s="231"/>
      <c r="L157" s="231"/>
      <c r="M157" s="231"/>
      <c r="N157" s="220"/>
      <c r="O157" s="220"/>
      <c r="P157" s="220"/>
      <c r="Q157" s="220"/>
      <c r="R157" s="220"/>
      <c r="S157" s="220"/>
      <c r="T157" s="221"/>
      <c r="U157" s="220"/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 t="s">
        <v>107</v>
      </c>
      <c r="AF157" s="210">
        <v>0</v>
      </c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1">
        <v>58</v>
      </c>
      <c r="B158" s="218" t="s">
        <v>221</v>
      </c>
      <c r="C158" s="263" t="s">
        <v>222</v>
      </c>
      <c r="D158" s="220" t="s">
        <v>135</v>
      </c>
      <c r="E158" s="226">
        <v>83</v>
      </c>
      <c r="F158" s="230">
        <f>H158+J158</f>
        <v>0</v>
      </c>
      <c r="G158" s="231">
        <f>ROUND(E158*F158,2)</f>
        <v>0</v>
      </c>
      <c r="H158" s="231"/>
      <c r="I158" s="231">
        <f>ROUND(E158*H158,2)</f>
        <v>0</v>
      </c>
      <c r="J158" s="231"/>
      <c r="K158" s="231">
        <f>ROUND(E158*J158,2)</f>
        <v>0</v>
      </c>
      <c r="L158" s="231">
        <v>21</v>
      </c>
      <c r="M158" s="231">
        <f>G158*(1+L158/100)</f>
        <v>0</v>
      </c>
      <c r="N158" s="220">
        <v>0</v>
      </c>
      <c r="O158" s="220">
        <f>ROUND(E158*N158,5)</f>
        <v>0</v>
      </c>
      <c r="P158" s="220">
        <v>0</v>
      </c>
      <c r="Q158" s="220">
        <f>ROUND(E158*P158,5)</f>
        <v>0</v>
      </c>
      <c r="R158" s="220"/>
      <c r="S158" s="220"/>
      <c r="T158" s="221">
        <v>9.0999999999999998E-2</v>
      </c>
      <c r="U158" s="220">
        <f>ROUND(E158*T158,2)</f>
        <v>7.55</v>
      </c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 t="s">
        <v>105</v>
      </c>
      <c r="AF158" s="210"/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1"/>
      <c r="B159" s="218"/>
      <c r="C159" s="264" t="s">
        <v>258</v>
      </c>
      <c r="D159" s="222"/>
      <c r="E159" s="227">
        <v>83</v>
      </c>
      <c r="F159" s="231"/>
      <c r="G159" s="231"/>
      <c r="H159" s="231"/>
      <c r="I159" s="231"/>
      <c r="J159" s="231"/>
      <c r="K159" s="231"/>
      <c r="L159" s="231"/>
      <c r="M159" s="231"/>
      <c r="N159" s="220"/>
      <c r="O159" s="220"/>
      <c r="P159" s="220"/>
      <c r="Q159" s="220"/>
      <c r="R159" s="220"/>
      <c r="S159" s="220"/>
      <c r="T159" s="221"/>
      <c r="U159" s="220"/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 t="s">
        <v>107</v>
      </c>
      <c r="AF159" s="210">
        <v>0</v>
      </c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1">
        <v>59</v>
      </c>
      <c r="B160" s="218" t="s">
        <v>223</v>
      </c>
      <c r="C160" s="263" t="s">
        <v>224</v>
      </c>
      <c r="D160" s="220" t="s">
        <v>135</v>
      </c>
      <c r="E160" s="226">
        <v>95.45</v>
      </c>
      <c r="F160" s="230">
        <f>H160+J160</f>
        <v>0</v>
      </c>
      <c r="G160" s="231">
        <f>ROUND(E160*F160,2)</f>
        <v>0</v>
      </c>
      <c r="H160" s="231"/>
      <c r="I160" s="231">
        <f>ROUND(E160*H160,2)</f>
        <v>0</v>
      </c>
      <c r="J160" s="231"/>
      <c r="K160" s="231">
        <f>ROUND(E160*J160,2)</f>
        <v>0</v>
      </c>
      <c r="L160" s="231">
        <v>21</v>
      </c>
      <c r="M160" s="231">
        <f>G160*(1+L160/100)</f>
        <v>0</v>
      </c>
      <c r="N160" s="220">
        <v>4.0000000000000002E-4</v>
      </c>
      <c r="O160" s="220">
        <f>ROUND(E160*N160,5)</f>
        <v>3.8179999999999999E-2</v>
      </c>
      <c r="P160" s="220">
        <v>0</v>
      </c>
      <c r="Q160" s="220">
        <f>ROUND(E160*P160,5)</f>
        <v>0</v>
      </c>
      <c r="R160" s="220"/>
      <c r="S160" s="220"/>
      <c r="T160" s="221">
        <v>0</v>
      </c>
      <c r="U160" s="220">
        <f>ROUND(E160*T160,2)</f>
        <v>0</v>
      </c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 t="s">
        <v>186</v>
      </c>
      <c r="AF160" s="210"/>
      <c r="AG160" s="210"/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1"/>
      <c r="B161" s="218"/>
      <c r="C161" s="264" t="s">
        <v>272</v>
      </c>
      <c r="D161" s="222"/>
      <c r="E161" s="227">
        <v>95.45</v>
      </c>
      <c r="F161" s="231"/>
      <c r="G161" s="231"/>
      <c r="H161" s="231"/>
      <c r="I161" s="231"/>
      <c r="J161" s="231"/>
      <c r="K161" s="231"/>
      <c r="L161" s="231"/>
      <c r="M161" s="231"/>
      <c r="N161" s="220"/>
      <c r="O161" s="220"/>
      <c r="P161" s="220"/>
      <c r="Q161" s="220"/>
      <c r="R161" s="220"/>
      <c r="S161" s="220"/>
      <c r="T161" s="221"/>
      <c r="U161" s="220"/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 t="s">
        <v>107</v>
      </c>
      <c r="AF161" s="210">
        <v>0</v>
      </c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1">
        <v>60</v>
      </c>
      <c r="B162" s="218" t="s">
        <v>273</v>
      </c>
      <c r="C162" s="263" t="s">
        <v>274</v>
      </c>
      <c r="D162" s="220" t="s">
        <v>135</v>
      </c>
      <c r="E162" s="226">
        <v>34</v>
      </c>
      <c r="F162" s="230">
        <f>H162+J162</f>
        <v>0</v>
      </c>
      <c r="G162" s="231">
        <f>ROUND(E162*F162,2)</f>
        <v>0</v>
      </c>
      <c r="H162" s="231"/>
      <c r="I162" s="231">
        <f>ROUND(E162*H162,2)</f>
        <v>0</v>
      </c>
      <c r="J162" s="231"/>
      <c r="K162" s="231">
        <f>ROUND(E162*J162,2)</f>
        <v>0</v>
      </c>
      <c r="L162" s="231">
        <v>21</v>
      </c>
      <c r="M162" s="231">
        <f>G162*(1+L162/100)</f>
        <v>0</v>
      </c>
      <c r="N162" s="220">
        <v>0.11</v>
      </c>
      <c r="O162" s="220">
        <f>ROUND(E162*N162,5)</f>
        <v>3.74</v>
      </c>
      <c r="P162" s="220">
        <v>0</v>
      </c>
      <c r="Q162" s="220">
        <f>ROUND(E162*P162,5)</f>
        <v>0</v>
      </c>
      <c r="R162" s="220"/>
      <c r="S162" s="220"/>
      <c r="T162" s="221">
        <v>1.1930000000000001</v>
      </c>
      <c r="U162" s="220">
        <f>ROUND(E162*T162,2)</f>
        <v>40.56</v>
      </c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 t="s">
        <v>105</v>
      </c>
      <c r="AF162" s="210"/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11"/>
      <c r="B163" s="218"/>
      <c r="C163" s="264" t="s">
        <v>275</v>
      </c>
      <c r="D163" s="222"/>
      <c r="E163" s="227">
        <v>34</v>
      </c>
      <c r="F163" s="231"/>
      <c r="G163" s="231"/>
      <c r="H163" s="231"/>
      <c r="I163" s="231"/>
      <c r="J163" s="231"/>
      <c r="K163" s="231"/>
      <c r="L163" s="231"/>
      <c r="M163" s="231"/>
      <c r="N163" s="220"/>
      <c r="O163" s="220"/>
      <c r="P163" s="220"/>
      <c r="Q163" s="220"/>
      <c r="R163" s="220"/>
      <c r="S163" s="220"/>
      <c r="T163" s="221"/>
      <c r="U163" s="220"/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 t="s">
        <v>107</v>
      </c>
      <c r="AF163" s="210">
        <v>0</v>
      </c>
      <c r="AG163" s="210"/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1">
        <v>61</v>
      </c>
      <c r="B164" s="218" t="s">
        <v>276</v>
      </c>
      <c r="C164" s="263" t="s">
        <v>277</v>
      </c>
      <c r="D164" s="220" t="s">
        <v>135</v>
      </c>
      <c r="E164" s="226">
        <v>34.68</v>
      </c>
      <c r="F164" s="230">
        <f>H164+J164</f>
        <v>0</v>
      </c>
      <c r="G164" s="231">
        <f>ROUND(E164*F164,2)</f>
        <v>0</v>
      </c>
      <c r="H164" s="231"/>
      <c r="I164" s="231">
        <f>ROUND(E164*H164,2)</f>
        <v>0</v>
      </c>
      <c r="J164" s="231"/>
      <c r="K164" s="231">
        <f>ROUND(E164*J164,2)</f>
        <v>0</v>
      </c>
      <c r="L164" s="231">
        <v>21</v>
      </c>
      <c r="M164" s="231">
        <f>G164*(1+L164/100)</f>
        <v>0</v>
      </c>
      <c r="N164" s="220">
        <v>0.154</v>
      </c>
      <c r="O164" s="220">
        <f>ROUND(E164*N164,5)</f>
        <v>5.3407200000000001</v>
      </c>
      <c r="P164" s="220">
        <v>0</v>
      </c>
      <c r="Q164" s="220">
        <f>ROUND(E164*P164,5)</f>
        <v>0</v>
      </c>
      <c r="R164" s="220"/>
      <c r="S164" s="220"/>
      <c r="T164" s="221">
        <v>0</v>
      </c>
      <c r="U164" s="220">
        <f>ROUND(E164*T164,2)</f>
        <v>0</v>
      </c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 t="s">
        <v>186</v>
      </c>
      <c r="AF164" s="210"/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1"/>
      <c r="B165" s="218"/>
      <c r="C165" s="264" t="s">
        <v>278</v>
      </c>
      <c r="D165" s="222"/>
      <c r="E165" s="227">
        <v>34.68</v>
      </c>
      <c r="F165" s="231"/>
      <c r="G165" s="231"/>
      <c r="H165" s="231"/>
      <c r="I165" s="231"/>
      <c r="J165" s="231"/>
      <c r="K165" s="231"/>
      <c r="L165" s="231"/>
      <c r="M165" s="231"/>
      <c r="N165" s="220"/>
      <c r="O165" s="220"/>
      <c r="P165" s="220"/>
      <c r="Q165" s="220"/>
      <c r="R165" s="220"/>
      <c r="S165" s="220"/>
      <c r="T165" s="221"/>
      <c r="U165" s="220"/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 t="s">
        <v>107</v>
      </c>
      <c r="AF165" s="210">
        <v>0</v>
      </c>
      <c r="AG165" s="210"/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x14ac:dyDescent="0.25">
      <c r="A166" s="212" t="s">
        <v>100</v>
      </c>
      <c r="B166" s="219" t="s">
        <v>61</v>
      </c>
      <c r="C166" s="265" t="s">
        <v>62</v>
      </c>
      <c r="D166" s="223"/>
      <c r="E166" s="228"/>
      <c r="F166" s="232"/>
      <c r="G166" s="232">
        <f>SUMIF(AE167:AE170,"&lt;&gt;NOR",G167:G170)</f>
        <v>0</v>
      </c>
      <c r="H166" s="232"/>
      <c r="I166" s="232">
        <f>SUM(I167:I170)</f>
        <v>0</v>
      </c>
      <c r="J166" s="232"/>
      <c r="K166" s="232">
        <f>SUM(K167:K170)</f>
        <v>0</v>
      </c>
      <c r="L166" s="232"/>
      <c r="M166" s="232">
        <f>SUM(M167:M170)</f>
        <v>0</v>
      </c>
      <c r="N166" s="223"/>
      <c r="O166" s="223">
        <f>SUM(O167:O170)</f>
        <v>0</v>
      </c>
      <c r="P166" s="223"/>
      <c r="Q166" s="223">
        <f>SUM(Q167:Q170)</f>
        <v>0</v>
      </c>
      <c r="R166" s="223"/>
      <c r="S166" s="223"/>
      <c r="T166" s="224"/>
      <c r="U166" s="223">
        <f>SUM(U167:U170)</f>
        <v>0</v>
      </c>
      <c r="AE166" t="s">
        <v>101</v>
      </c>
    </row>
    <row r="167" spans="1:60" outlineLevel="1" x14ac:dyDescent="0.25">
      <c r="A167" s="211">
        <v>62</v>
      </c>
      <c r="B167" s="218" t="s">
        <v>279</v>
      </c>
      <c r="C167" s="263" t="s">
        <v>280</v>
      </c>
      <c r="D167" s="220" t="s">
        <v>160</v>
      </c>
      <c r="E167" s="226">
        <v>3</v>
      </c>
      <c r="F167" s="230">
        <f>H167+J167</f>
        <v>0</v>
      </c>
      <c r="G167" s="231">
        <f>ROUND(E167*F167,2)</f>
        <v>0</v>
      </c>
      <c r="H167" s="231"/>
      <c r="I167" s="231">
        <f>ROUND(E167*H167,2)</f>
        <v>0</v>
      </c>
      <c r="J167" s="231"/>
      <c r="K167" s="231">
        <f>ROUND(E167*J167,2)</f>
        <v>0</v>
      </c>
      <c r="L167" s="231">
        <v>21</v>
      </c>
      <c r="M167" s="231">
        <f>G167*(1+L167/100)</f>
        <v>0</v>
      </c>
      <c r="N167" s="220">
        <v>0</v>
      </c>
      <c r="O167" s="220">
        <f>ROUND(E167*N167,5)</f>
        <v>0</v>
      </c>
      <c r="P167" s="220">
        <v>0</v>
      </c>
      <c r="Q167" s="220">
        <f>ROUND(E167*P167,5)</f>
        <v>0</v>
      </c>
      <c r="R167" s="220"/>
      <c r="S167" s="220"/>
      <c r="T167" s="221">
        <v>0</v>
      </c>
      <c r="U167" s="220">
        <f>ROUND(E167*T167,2)</f>
        <v>0</v>
      </c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 t="s">
        <v>105</v>
      </c>
      <c r="AF167" s="210"/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1"/>
      <c r="B168" s="218"/>
      <c r="C168" s="264" t="s">
        <v>172</v>
      </c>
      <c r="D168" s="222"/>
      <c r="E168" s="227">
        <v>3</v>
      </c>
      <c r="F168" s="231"/>
      <c r="G168" s="231"/>
      <c r="H168" s="231"/>
      <c r="I168" s="231"/>
      <c r="J168" s="231"/>
      <c r="K168" s="231"/>
      <c r="L168" s="231"/>
      <c r="M168" s="231"/>
      <c r="N168" s="220"/>
      <c r="O168" s="220"/>
      <c r="P168" s="220"/>
      <c r="Q168" s="220"/>
      <c r="R168" s="220"/>
      <c r="S168" s="220"/>
      <c r="T168" s="221"/>
      <c r="U168" s="220"/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 t="s">
        <v>107</v>
      </c>
      <c r="AF168" s="210">
        <v>0</v>
      </c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1">
        <v>63</v>
      </c>
      <c r="B169" s="218" t="s">
        <v>281</v>
      </c>
      <c r="C169" s="263" t="s">
        <v>282</v>
      </c>
      <c r="D169" s="220" t="s">
        <v>160</v>
      </c>
      <c r="E169" s="226">
        <v>2</v>
      </c>
      <c r="F169" s="230">
        <f>H169+J169</f>
        <v>0</v>
      </c>
      <c r="G169" s="231">
        <f>ROUND(E169*F169,2)</f>
        <v>0</v>
      </c>
      <c r="H169" s="231"/>
      <c r="I169" s="231">
        <f>ROUND(E169*H169,2)</f>
        <v>0</v>
      </c>
      <c r="J169" s="231"/>
      <c r="K169" s="231">
        <f>ROUND(E169*J169,2)</f>
        <v>0</v>
      </c>
      <c r="L169" s="231">
        <v>21</v>
      </c>
      <c r="M169" s="231">
        <f>G169*(1+L169/100)</f>
        <v>0</v>
      </c>
      <c r="N169" s="220">
        <v>0</v>
      </c>
      <c r="O169" s="220">
        <f>ROUND(E169*N169,5)</f>
        <v>0</v>
      </c>
      <c r="P169" s="220">
        <v>0</v>
      </c>
      <c r="Q169" s="220">
        <f>ROUND(E169*P169,5)</f>
        <v>0</v>
      </c>
      <c r="R169" s="220"/>
      <c r="S169" s="220"/>
      <c r="T169" s="221">
        <v>0</v>
      </c>
      <c r="U169" s="220">
        <f>ROUND(E169*T169,2)</f>
        <v>0</v>
      </c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 t="s">
        <v>186</v>
      </c>
      <c r="AF169" s="210"/>
      <c r="AG169" s="210"/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1"/>
      <c r="B170" s="218"/>
      <c r="C170" s="264" t="s">
        <v>55</v>
      </c>
      <c r="D170" s="222"/>
      <c r="E170" s="227">
        <v>2</v>
      </c>
      <c r="F170" s="231"/>
      <c r="G170" s="231"/>
      <c r="H170" s="231"/>
      <c r="I170" s="231"/>
      <c r="J170" s="231"/>
      <c r="K170" s="231"/>
      <c r="L170" s="231"/>
      <c r="M170" s="231"/>
      <c r="N170" s="220"/>
      <c r="O170" s="220"/>
      <c r="P170" s="220"/>
      <c r="Q170" s="220"/>
      <c r="R170" s="220"/>
      <c r="S170" s="220"/>
      <c r="T170" s="221"/>
      <c r="U170" s="220"/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 t="s">
        <v>107</v>
      </c>
      <c r="AF170" s="210">
        <v>0</v>
      </c>
      <c r="AG170" s="210"/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x14ac:dyDescent="0.25">
      <c r="A171" s="212" t="s">
        <v>100</v>
      </c>
      <c r="B171" s="219" t="s">
        <v>63</v>
      </c>
      <c r="C171" s="265" t="s">
        <v>64</v>
      </c>
      <c r="D171" s="223"/>
      <c r="E171" s="228"/>
      <c r="F171" s="232"/>
      <c r="G171" s="232">
        <f>SUMIF(AE172:AE208,"&lt;&gt;NOR",G172:G208)</f>
        <v>0</v>
      </c>
      <c r="H171" s="232"/>
      <c r="I171" s="232">
        <f>SUM(I172:I208)</f>
        <v>0</v>
      </c>
      <c r="J171" s="232"/>
      <c r="K171" s="232">
        <f>SUM(K172:K208)</f>
        <v>0</v>
      </c>
      <c r="L171" s="232"/>
      <c r="M171" s="232">
        <f>SUM(M172:M208)</f>
        <v>0</v>
      </c>
      <c r="N171" s="223"/>
      <c r="O171" s="223">
        <f>SUM(O172:O208)</f>
        <v>54.318960000000004</v>
      </c>
      <c r="P171" s="223"/>
      <c r="Q171" s="223">
        <f>SUM(Q172:Q208)</f>
        <v>0</v>
      </c>
      <c r="R171" s="223"/>
      <c r="S171" s="223"/>
      <c r="T171" s="224"/>
      <c r="U171" s="223">
        <f>SUM(U172:U208)</f>
        <v>74.22999999999999</v>
      </c>
      <c r="AE171" t="s">
        <v>101</v>
      </c>
    </row>
    <row r="172" spans="1:60" outlineLevel="1" x14ac:dyDescent="0.25">
      <c r="A172" s="211">
        <v>64</v>
      </c>
      <c r="B172" s="218" t="s">
        <v>283</v>
      </c>
      <c r="C172" s="263" t="s">
        <v>284</v>
      </c>
      <c r="D172" s="220" t="s">
        <v>160</v>
      </c>
      <c r="E172" s="226">
        <v>6</v>
      </c>
      <c r="F172" s="230">
        <f>H172+J172</f>
        <v>0</v>
      </c>
      <c r="G172" s="231">
        <f>ROUND(E172*F172,2)</f>
        <v>0</v>
      </c>
      <c r="H172" s="231"/>
      <c r="I172" s="231">
        <f>ROUND(E172*H172,2)</f>
        <v>0</v>
      </c>
      <c r="J172" s="231"/>
      <c r="K172" s="231">
        <f>ROUND(E172*J172,2)</f>
        <v>0</v>
      </c>
      <c r="L172" s="231">
        <v>21</v>
      </c>
      <c r="M172" s="231">
        <f>G172*(1+L172/100)</f>
        <v>0</v>
      </c>
      <c r="N172" s="220">
        <v>6.6E-3</v>
      </c>
      <c r="O172" s="220">
        <f>ROUND(E172*N172,5)</f>
        <v>3.9600000000000003E-2</v>
      </c>
      <c r="P172" s="220">
        <v>0</v>
      </c>
      <c r="Q172" s="220">
        <f>ROUND(E172*P172,5)</f>
        <v>0</v>
      </c>
      <c r="R172" s="220"/>
      <c r="S172" s="220"/>
      <c r="T172" s="221">
        <v>0.56000000000000005</v>
      </c>
      <c r="U172" s="220">
        <f>ROUND(E172*T172,2)</f>
        <v>3.36</v>
      </c>
      <c r="V172" s="210"/>
      <c r="W172" s="210"/>
      <c r="X172" s="210"/>
      <c r="Y172" s="210"/>
      <c r="Z172" s="210"/>
      <c r="AA172" s="210"/>
      <c r="AB172" s="210"/>
      <c r="AC172" s="210"/>
      <c r="AD172" s="210"/>
      <c r="AE172" s="210" t="s">
        <v>105</v>
      </c>
      <c r="AF172" s="210"/>
      <c r="AG172" s="210"/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1"/>
      <c r="B173" s="218"/>
      <c r="C173" s="264" t="s">
        <v>285</v>
      </c>
      <c r="D173" s="222"/>
      <c r="E173" s="227">
        <v>6</v>
      </c>
      <c r="F173" s="231"/>
      <c r="G173" s="231"/>
      <c r="H173" s="231"/>
      <c r="I173" s="231"/>
      <c r="J173" s="231"/>
      <c r="K173" s="231"/>
      <c r="L173" s="231"/>
      <c r="M173" s="231"/>
      <c r="N173" s="220"/>
      <c r="O173" s="220"/>
      <c r="P173" s="220"/>
      <c r="Q173" s="220"/>
      <c r="R173" s="220"/>
      <c r="S173" s="220"/>
      <c r="T173" s="221"/>
      <c r="U173" s="220"/>
      <c r="V173" s="210"/>
      <c r="W173" s="210"/>
      <c r="X173" s="210"/>
      <c r="Y173" s="210"/>
      <c r="Z173" s="210"/>
      <c r="AA173" s="210"/>
      <c r="AB173" s="210"/>
      <c r="AC173" s="210"/>
      <c r="AD173" s="210"/>
      <c r="AE173" s="210" t="s">
        <v>107</v>
      </c>
      <c r="AF173" s="210">
        <v>0</v>
      </c>
      <c r="AG173" s="210"/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1">
        <v>65</v>
      </c>
      <c r="B174" s="218" t="s">
        <v>286</v>
      </c>
      <c r="C174" s="263" t="s">
        <v>287</v>
      </c>
      <c r="D174" s="220" t="s">
        <v>160</v>
      </c>
      <c r="E174" s="226">
        <v>6.06</v>
      </c>
      <c r="F174" s="230">
        <f>H174+J174</f>
        <v>0</v>
      </c>
      <c r="G174" s="231">
        <f>ROUND(E174*F174,2)</f>
        <v>0</v>
      </c>
      <c r="H174" s="231"/>
      <c r="I174" s="231">
        <f>ROUND(E174*H174,2)</f>
        <v>0</v>
      </c>
      <c r="J174" s="231"/>
      <c r="K174" s="231">
        <f>ROUND(E174*J174,2)</f>
        <v>0</v>
      </c>
      <c r="L174" s="231">
        <v>21</v>
      </c>
      <c r="M174" s="231">
        <f>G174*(1+L174/100)</f>
        <v>0</v>
      </c>
      <c r="N174" s="220">
        <v>6.8000000000000005E-2</v>
      </c>
      <c r="O174" s="220">
        <f>ROUND(E174*N174,5)</f>
        <v>0.41208</v>
      </c>
      <c r="P174" s="220">
        <v>0</v>
      </c>
      <c r="Q174" s="220">
        <f>ROUND(E174*P174,5)</f>
        <v>0</v>
      </c>
      <c r="R174" s="220"/>
      <c r="S174" s="220"/>
      <c r="T174" s="221">
        <v>0</v>
      </c>
      <c r="U174" s="220">
        <f>ROUND(E174*T174,2)</f>
        <v>0</v>
      </c>
      <c r="V174" s="210"/>
      <c r="W174" s="210"/>
      <c r="X174" s="210"/>
      <c r="Y174" s="210"/>
      <c r="Z174" s="210"/>
      <c r="AA174" s="210"/>
      <c r="AB174" s="210"/>
      <c r="AC174" s="210"/>
      <c r="AD174" s="210"/>
      <c r="AE174" s="210" t="s">
        <v>186</v>
      </c>
      <c r="AF174" s="210"/>
      <c r="AG174" s="210"/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1"/>
      <c r="B175" s="218"/>
      <c r="C175" s="264" t="s">
        <v>288</v>
      </c>
      <c r="D175" s="222"/>
      <c r="E175" s="227">
        <v>6.06</v>
      </c>
      <c r="F175" s="231"/>
      <c r="G175" s="231"/>
      <c r="H175" s="231"/>
      <c r="I175" s="231"/>
      <c r="J175" s="231"/>
      <c r="K175" s="231"/>
      <c r="L175" s="231"/>
      <c r="M175" s="231"/>
      <c r="N175" s="220"/>
      <c r="O175" s="220"/>
      <c r="P175" s="220"/>
      <c r="Q175" s="220"/>
      <c r="R175" s="220"/>
      <c r="S175" s="220"/>
      <c r="T175" s="221"/>
      <c r="U175" s="220"/>
      <c r="V175" s="210"/>
      <c r="W175" s="210"/>
      <c r="X175" s="210"/>
      <c r="Y175" s="210"/>
      <c r="Z175" s="210"/>
      <c r="AA175" s="210"/>
      <c r="AB175" s="210"/>
      <c r="AC175" s="210"/>
      <c r="AD175" s="210"/>
      <c r="AE175" s="210" t="s">
        <v>107</v>
      </c>
      <c r="AF175" s="210">
        <v>0</v>
      </c>
      <c r="AG175" s="210"/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1">
        <v>66</v>
      </c>
      <c r="B176" s="218" t="s">
        <v>289</v>
      </c>
      <c r="C176" s="263" t="s">
        <v>290</v>
      </c>
      <c r="D176" s="220" t="s">
        <v>160</v>
      </c>
      <c r="E176" s="226">
        <v>3</v>
      </c>
      <c r="F176" s="230">
        <f>H176+J176</f>
        <v>0</v>
      </c>
      <c r="G176" s="231">
        <f>ROUND(E176*F176,2)</f>
        <v>0</v>
      </c>
      <c r="H176" s="231"/>
      <c r="I176" s="231">
        <f>ROUND(E176*H176,2)</f>
        <v>0</v>
      </c>
      <c r="J176" s="231"/>
      <c r="K176" s="231">
        <f>ROUND(E176*J176,2)</f>
        <v>0</v>
      </c>
      <c r="L176" s="231">
        <v>21</v>
      </c>
      <c r="M176" s="231">
        <f>G176*(1+L176/100)</f>
        <v>0</v>
      </c>
      <c r="N176" s="220">
        <v>7.0200000000000002E-3</v>
      </c>
      <c r="O176" s="220">
        <f>ROUND(E176*N176,5)</f>
        <v>2.1059999999999999E-2</v>
      </c>
      <c r="P176" s="220">
        <v>0</v>
      </c>
      <c r="Q176" s="220">
        <f>ROUND(E176*P176,5)</f>
        <v>0</v>
      </c>
      <c r="R176" s="220"/>
      <c r="S176" s="220"/>
      <c r="T176" s="221">
        <v>1.694</v>
      </c>
      <c r="U176" s="220">
        <f>ROUND(E176*T176,2)</f>
        <v>5.08</v>
      </c>
      <c r="V176" s="210"/>
      <c r="W176" s="210"/>
      <c r="X176" s="210"/>
      <c r="Y176" s="210"/>
      <c r="Z176" s="210"/>
      <c r="AA176" s="210"/>
      <c r="AB176" s="210"/>
      <c r="AC176" s="210"/>
      <c r="AD176" s="210"/>
      <c r="AE176" s="210" t="s">
        <v>105</v>
      </c>
      <c r="AF176" s="210"/>
      <c r="AG176" s="210"/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1"/>
      <c r="B177" s="218"/>
      <c r="C177" s="264" t="s">
        <v>291</v>
      </c>
      <c r="D177" s="222"/>
      <c r="E177" s="227">
        <v>3</v>
      </c>
      <c r="F177" s="231"/>
      <c r="G177" s="231"/>
      <c r="H177" s="231"/>
      <c r="I177" s="231"/>
      <c r="J177" s="231"/>
      <c r="K177" s="231"/>
      <c r="L177" s="231"/>
      <c r="M177" s="231"/>
      <c r="N177" s="220"/>
      <c r="O177" s="220"/>
      <c r="P177" s="220"/>
      <c r="Q177" s="220"/>
      <c r="R177" s="220"/>
      <c r="S177" s="220"/>
      <c r="T177" s="221"/>
      <c r="U177" s="220"/>
      <c r="V177" s="210"/>
      <c r="W177" s="210"/>
      <c r="X177" s="210"/>
      <c r="Y177" s="210"/>
      <c r="Z177" s="210"/>
      <c r="AA177" s="210"/>
      <c r="AB177" s="210"/>
      <c r="AC177" s="210"/>
      <c r="AD177" s="210"/>
      <c r="AE177" s="210" t="s">
        <v>107</v>
      </c>
      <c r="AF177" s="210">
        <v>0</v>
      </c>
      <c r="AG177" s="210"/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1">
        <v>67</v>
      </c>
      <c r="B178" s="218" t="s">
        <v>292</v>
      </c>
      <c r="C178" s="263" t="s">
        <v>293</v>
      </c>
      <c r="D178" s="220" t="s">
        <v>160</v>
      </c>
      <c r="E178" s="226">
        <v>3</v>
      </c>
      <c r="F178" s="230">
        <f>H178+J178</f>
        <v>0</v>
      </c>
      <c r="G178" s="231">
        <f>ROUND(E178*F178,2)</f>
        <v>0</v>
      </c>
      <c r="H178" s="231"/>
      <c r="I178" s="231">
        <f>ROUND(E178*H178,2)</f>
        <v>0</v>
      </c>
      <c r="J178" s="231"/>
      <c r="K178" s="231">
        <f>ROUND(E178*J178,2)</f>
        <v>0</v>
      </c>
      <c r="L178" s="231">
        <v>21</v>
      </c>
      <c r="M178" s="231">
        <f>G178*(1+L178/100)</f>
        <v>0</v>
      </c>
      <c r="N178" s="220">
        <v>9.7000000000000003E-2</v>
      </c>
      <c r="O178" s="220">
        <f>ROUND(E178*N178,5)</f>
        <v>0.29099999999999998</v>
      </c>
      <c r="P178" s="220">
        <v>0</v>
      </c>
      <c r="Q178" s="220">
        <f>ROUND(E178*P178,5)</f>
        <v>0</v>
      </c>
      <c r="R178" s="220"/>
      <c r="S178" s="220"/>
      <c r="T178" s="221">
        <v>0</v>
      </c>
      <c r="U178" s="220">
        <f>ROUND(E178*T178,2)</f>
        <v>0</v>
      </c>
      <c r="V178" s="210"/>
      <c r="W178" s="210"/>
      <c r="X178" s="210"/>
      <c r="Y178" s="210"/>
      <c r="Z178" s="210"/>
      <c r="AA178" s="210"/>
      <c r="AB178" s="210"/>
      <c r="AC178" s="210"/>
      <c r="AD178" s="210"/>
      <c r="AE178" s="210" t="s">
        <v>186</v>
      </c>
      <c r="AF178" s="210"/>
      <c r="AG178" s="210"/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1"/>
      <c r="B179" s="218"/>
      <c r="C179" s="264" t="s">
        <v>291</v>
      </c>
      <c r="D179" s="222"/>
      <c r="E179" s="227">
        <v>3</v>
      </c>
      <c r="F179" s="231"/>
      <c r="G179" s="231"/>
      <c r="H179" s="231"/>
      <c r="I179" s="231"/>
      <c r="J179" s="231"/>
      <c r="K179" s="231"/>
      <c r="L179" s="231"/>
      <c r="M179" s="231"/>
      <c r="N179" s="220"/>
      <c r="O179" s="220"/>
      <c r="P179" s="220"/>
      <c r="Q179" s="220"/>
      <c r="R179" s="220"/>
      <c r="S179" s="220"/>
      <c r="T179" s="221"/>
      <c r="U179" s="220"/>
      <c r="V179" s="210"/>
      <c r="W179" s="210"/>
      <c r="X179" s="210"/>
      <c r="Y179" s="210"/>
      <c r="Z179" s="210"/>
      <c r="AA179" s="210"/>
      <c r="AB179" s="210"/>
      <c r="AC179" s="210"/>
      <c r="AD179" s="210"/>
      <c r="AE179" s="210" t="s">
        <v>107</v>
      </c>
      <c r="AF179" s="210">
        <v>0</v>
      </c>
      <c r="AG179" s="210"/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1">
        <v>68</v>
      </c>
      <c r="B180" s="218" t="s">
        <v>294</v>
      </c>
      <c r="C180" s="263" t="s">
        <v>295</v>
      </c>
      <c r="D180" s="220" t="s">
        <v>104</v>
      </c>
      <c r="E180" s="226">
        <v>5.4450000000000003</v>
      </c>
      <c r="F180" s="230">
        <f>H180+J180</f>
        <v>0</v>
      </c>
      <c r="G180" s="231">
        <f>ROUND(E180*F180,2)</f>
        <v>0</v>
      </c>
      <c r="H180" s="231"/>
      <c r="I180" s="231">
        <f>ROUND(E180*H180,2)</f>
        <v>0</v>
      </c>
      <c r="J180" s="231"/>
      <c r="K180" s="231">
        <f>ROUND(E180*J180,2)</f>
        <v>0</v>
      </c>
      <c r="L180" s="231">
        <v>21</v>
      </c>
      <c r="M180" s="231">
        <f>G180*(1+L180/100)</f>
        <v>0</v>
      </c>
      <c r="N180" s="220">
        <v>1.8907700000000001</v>
      </c>
      <c r="O180" s="220">
        <f>ROUND(E180*N180,5)</f>
        <v>10.29524</v>
      </c>
      <c r="P180" s="220">
        <v>0</v>
      </c>
      <c r="Q180" s="220">
        <f>ROUND(E180*P180,5)</f>
        <v>0</v>
      </c>
      <c r="R180" s="220"/>
      <c r="S180" s="220"/>
      <c r="T180" s="221">
        <v>1.6950000000000001</v>
      </c>
      <c r="U180" s="220">
        <f>ROUND(E180*T180,2)</f>
        <v>9.23</v>
      </c>
      <c r="V180" s="210"/>
      <c r="W180" s="210"/>
      <c r="X180" s="210"/>
      <c r="Y180" s="210"/>
      <c r="Z180" s="210"/>
      <c r="AA180" s="210"/>
      <c r="AB180" s="210"/>
      <c r="AC180" s="210"/>
      <c r="AD180" s="210"/>
      <c r="AE180" s="210" t="s">
        <v>105</v>
      </c>
      <c r="AF180" s="210"/>
      <c r="AG180" s="210"/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1"/>
      <c r="B181" s="218"/>
      <c r="C181" s="264" t="s">
        <v>296</v>
      </c>
      <c r="D181" s="222"/>
      <c r="E181" s="227">
        <v>2.97</v>
      </c>
      <c r="F181" s="231"/>
      <c r="G181" s="231"/>
      <c r="H181" s="231"/>
      <c r="I181" s="231"/>
      <c r="J181" s="231"/>
      <c r="K181" s="231"/>
      <c r="L181" s="231"/>
      <c r="M181" s="231"/>
      <c r="N181" s="220"/>
      <c r="O181" s="220"/>
      <c r="P181" s="220"/>
      <c r="Q181" s="220"/>
      <c r="R181" s="220"/>
      <c r="S181" s="220"/>
      <c r="T181" s="221"/>
      <c r="U181" s="220"/>
      <c r="V181" s="210"/>
      <c r="W181" s="210"/>
      <c r="X181" s="210"/>
      <c r="Y181" s="210"/>
      <c r="Z181" s="210"/>
      <c r="AA181" s="210"/>
      <c r="AB181" s="210"/>
      <c r="AC181" s="210"/>
      <c r="AD181" s="210"/>
      <c r="AE181" s="210" t="s">
        <v>107</v>
      </c>
      <c r="AF181" s="210">
        <v>0</v>
      </c>
      <c r="AG181" s="210"/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1"/>
      <c r="B182" s="218"/>
      <c r="C182" s="264" t="s">
        <v>297</v>
      </c>
      <c r="D182" s="222"/>
      <c r="E182" s="227">
        <v>0.66</v>
      </c>
      <c r="F182" s="231"/>
      <c r="G182" s="231"/>
      <c r="H182" s="231"/>
      <c r="I182" s="231"/>
      <c r="J182" s="231"/>
      <c r="K182" s="231"/>
      <c r="L182" s="231"/>
      <c r="M182" s="231"/>
      <c r="N182" s="220"/>
      <c r="O182" s="220"/>
      <c r="P182" s="220"/>
      <c r="Q182" s="220"/>
      <c r="R182" s="220"/>
      <c r="S182" s="220"/>
      <c r="T182" s="221"/>
      <c r="U182" s="220"/>
      <c r="V182" s="210"/>
      <c r="W182" s="210"/>
      <c r="X182" s="210"/>
      <c r="Y182" s="210"/>
      <c r="Z182" s="210"/>
      <c r="AA182" s="210"/>
      <c r="AB182" s="210"/>
      <c r="AC182" s="210"/>
      <c r="AD182" s="210"/>
      <c r="AE182" s="210" t="s">
        <v>107</v>
      </c>
      <c r="AF182" s="210">
        <v>0</v>
      </c>
      <c r="AG182" s="210"/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1"/>
      <c r="B183" s="218"/>
      <c r="C183" s="264" t="s">
        <v>298</v>
      </c>
      <c r="D183" s="222"/>
      <c r="E183" s="227">
        <v>1.8149999999999999</v>
      </c>
      <c r="F183" s="231"/>
      <c r="G183" s="231"/>
      <c r="H183" s="231"/>
      <c r="I183" s="231"/>
      <c r="J183" s="231"/>
      <c r="K183" s="231"/>
      <c r="L183" s="231"/>
      <c r="M183" s="231"/>
      <c r="N183" s="220"/>
      <c r="O183" s="220"/>
      <c r="P183" s="220"/>
      <c r="Q183" s="220"/>
      <c r="R183" s="220"/>
      <c r="S183" s="220"/>
      <c r="T183" s="221"/>
      <c r="U183" s="220"/>
      <c r="V183" s="210"/>
      <c r="W183" s="210"/>
      <c r="X183" s="210"/>
      <c r="Y183" s="210"/>
      <c r="Z183" s="210"/>
      <c r="AA183" s="210"/>
      <c r="AB183" s="210"/>
      <c r="AC183" s="210"/>
      <c r="AD183" s="210"/>
      <c r="AE183" s="210" t="s">
        <v>107</v>
      </c>
      <c r="AF183" s="210">
        <v>0</v>
      </c>
      <c r="AG183" s="210"/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1">
        <v>69</v>
      </c>
      <c r="B184" s="218" t="s">
        <v>299</v>
      </c>
      <c r="C184" s="263" t="s">
        <v>300</v>
      </c>
      <c r="D184" s="220" t="s">
        <v>227</v>
      </c>
      <c r="E184" s="226">
        <v>33</v>
      </c>
      <c r="F184" s="230">
        <f>H184+J184</f>
        <v>0</v>
      </c>
      <c r="G184" s="231">
        <f>ROUND(E184*F184,2)</f>
        <v>0</v>
      </c>
      <c r="H184" s="231"/>
      <c r="I184" s="231">
        <f>ROUND(E184*H184,2)</f>
        <v>0</v>
      </c>
      <c r="J184" s="231"/>
      <c r="K184" s="231">
        <f>ROUND(E184*J184,2)</f>
        <v>0</v>
      </c>
      <c r="L184" s="231">
        <v>21</v>
      </c>
      <c r="M184" s="231">
        <f>G184*(1+L184/100)</f>
        <v>0</v>
      </c>
      <c r="N184" s="220">
        <v>1.0000000000000001E-5</v>
      </c>
      <c r="O184" s="220">
        <f>ROUND(E184*N184,5)</f>
        <v>3.3E-4</v>
      </c>
      <c r="P184" s="220">
        <v>0</v>
      </c>
      <c r="Q184" s="220">
        <f>ROUND(E184*P184,5)</f>
        <v>0</v>
      </c>
      <c r="R184" s="220"/>
      <c r="S184" s="220"/>
      <c r="T184" s="221">
        <v>0.08</v>
      </c>
      <c r="U184" s="220">
        <f>ROUND(E184*T184,2)</f>
        <v>2.64</v>
      </c>
      <c r="V184" s="210"/>
      <c r="W184" s="210"/>
      <c r="X184" s="210"/>
      <c r="Y184" s="210"/>
      <c r="Z184" s="210"/>
      <c r="AA184" s="210"/>
      <c r="AB184" s="210"/>
      <c r="AC184" s="210"/>
      <c r="AD184" s="210"/>
      <c r="AE184" s="210" t="s">
        <v>105</v>
      </c>
      <c r="AF184" s="210"/>
      <c r="AG184" s="210"/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1"/>
      <c r="B185" s="218"/>
      <c r="C185" s="264" t="s">
        <v>301</v>
      </c>
      <c r="D185" s="222"/>
      <c r="E185" s="227">
        <v>18</v>
      </c>
      <c r="F185" s="231"/>
      <c r="G185" s="231"/>
      <c r="H185" s="231"/>
      <c r="I185" s="231"/>
      <c r="J185" s="231"/>
      <c r="K185" s="231"/>
      <c r="L185" s="231"/>
      <c r="M185" s="231"/>
      <c r="N185" s="220"/>
      <c r="O185" s="220"/>
      <c r="P185" s="220"/>
      <c r="Q185" s="220"/>
      <c r="R185" s="220"/>
      <c r="S185" s="220"/>
      <c r="T185" s="221"/>
      <c r="U185" s="220"/>
      <c r="V185" s="210"/>
      <c r="W185" s="210"/>
      <c r="X185" s="210"/>
      <c r="Y185" s="210"/>
      <c r="Z185" s="210"/>
      <c r="AA185" s="210"/>
      <c r="AB185" s="210"/>
      <c r="AC185" s="210"/>
      <c r="AD185" s="210"/>
      <c r="AE185" s="210" t="s">
        <v>107</v>
      </c>
      <c r="AF185" s="210">
        <v>0</v>
      </c>
      <c r="AG185" s="210"/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1"/>
      <c r="B186" s="218"/>
      <c r="C186" s="264" t="s">
        <v>302</v>
      </c>
      <c r="D186" s="222"/>
      <c r="E186" s="227">
        <v>4</v>
      </c>
      <c r="F186" s="231"/>
      <c r="G186" s="231"/>
      <c r="H186" s="231"/>
      <c r="I186" s="231"/>
      <c r="J186" s="231"/>
      <c r="K186" s="231"/>
      <c r="L186" s="231"/>
      <c r="M186" s="231"/>
      <c r="N186" s="220"/>
      <c r="O186" s="220"/>
      <c r="P186" s="220"/>
      <c r="Q186" s="220"/>
      <c r="R186" s="220"/>
      <c r="S186" s="220"/>
      <c r="T186" s="221"/>
      <c r="U186" s="22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 t="s">
        <v>107</v>
      </c>
      <c r="AF186" s="210">
        <v>0</v>
      </c>
      <c r="AG186" s="210"/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1"/>
      <c r="B187" s="218"/>
      <c r="C187" s="264" t="s">
        <v>303</v>
      </c>
      <c r="D187" s="222"/>
      <c r="E187" s="227">
        <v>11</v>
      </c>
      <c r="F187" s="231"/>
      <c r="G187" s="231"/>
      <c r="H187" s="231"/>
      <c r="I187" s="231"/>
      <c r="J187" s="231"/>
      <c r="K187" s="231"/>
      <c r="L187" s="231"/>
      <c r="M187" s="231"/>
      <c r="N187" s="220"/>
      <c r="O187" s="220"/>
      <c r="P187" s="220"/>
      <c r="Q187" s="220"/>
      <c r="R187" s="220"/>
      <c r="S187" s="220"/>
      <c r="T187" s="221"/>
      <c r="U187" s="220"/>
      <c r="V187" s="210"/>
      <c r="W187" s="210"/>
      <c r="X187" s="210"/>
      <c r="Y187" s="210"/>
      <c r="Z187" s="210"/>
      <c r="AA187" s="210"/>
      <c r="AB187" s="210"/>
      <c r="AC187" s="210"/>
      <c r="AD187" s="210"/>
      <c r="AE187" s="210" t="s">
        <v>107</v>
      </c>
      <c r="AF187" s="210">
        <v>0</v>
      </c>
      <c r="AG187" s="210"/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1">
        <v>70</v>
      </c>
      <c r="B188" s="218" t="s">
        <v>304</v>
      </c>
      <c r="C188" s="263" t="s">
        <v>305</v>
      </c>
      <c r="D188" s="220" t="s">
        <v>160</v>
      </c>
      <c r="E188" s="226">
        <v>33.659999999999997</v>
      </c>
      <c r="F188" s="230">
        <f>H188+J188</f>
        <v>0</v>
      </c>
      <c r="G188" s="231">
        <f>ROUND(E188*F188,2)</f>
        <v>0</v>
      </c>
      <c r="H188" s="231"/>
      <c r="I188" s="231">
        <f>ROUND(E188*H188,2)</f>
        <v>0</v>
      </c>
      <c r="J188" s="231"/>
      <c r="K188" s="231">
        <f>ROUND(E188*J188,2)</f>
        <v>0</v>
      </c>
      <c r="L188" s="231">
        <v>21</v>
      </c>
      <c r="M188" s="231">
        <f>G188*(1+L188/100)</f>
        <v>0</v>
      </c>
      <c r="N188" s="220">
        <v>1.5E-3</v>
      </c>
      <c r="O188" s="220">
        <f>ROUND(E188*N188,5)</f>
        <v>5.049E-2</v>
      </c>
      <c r="P188" s="220">
        <v>0</v>
      </c>
      <c r="Q188" s="220">
        <f>ROUND(E188*P188,5)</f>
        <v>0</v>
      </c>
      <c r="R188" s="220"/>
      <c r="S188" s="220"/>
      <c r="T188" s="221">
        <v>0</v>
      </c>
      <c r="U188" s="220">
        <f>ROUND(E188*T188,2)</f>
        <v>0</v>
      </c>
      <c r="V188" s="210"/>
      <c r="W188" s="210"/>
      <c r="X188" s="210"/>
      <c r="Y188" s="210"/>
      <c r="Z188" s="210"/>
      <c r="AA188" s="210"/>
      <c r="AB188" s="210"/>
      <c r="AC188" s="210"/>
      <c r="AD188" s="210"/>
      <c r="AE188" s="210" t="s">
        <v>186</v>
      </c>
      <c r="AF188" s="210"/>
      <c r="AG188" s="210"/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1"/>
      <c r="B189" s="218"/>
      <c r="C189" s="264" t="s">
        <v>306</v>
      </c>
      <c r="D189" s="222"/>
      <c r="E189" s="227">
        <v>18.36</v>
      </c>
      <c r="F189" s="231"/>
      <c r="G189" s="231"/>
      <c r="H189" s="231"/>
      <c r="I189" s="231"/>
      <c r="J189" s="231"/>
      <c r="K189" s="231"/>
      <c r="L189" s="231"/>
      <c r="M189" s="231"/>
      <c r="N189" s="220"/>
      <c r="O189" s="220"/>
      <c r="P189" s="220"/>
      <c r="Q189" s="220"/>
      <c r="R189" s="220"/>
      <c r="S189" s="220"/>
      <c r="T189" s="221"/>
      <c r="U189" s="220"/>
      <c r="V189" s="210"/>
      <c r="W189" s="210"/>
      <c r="X189" s="210"/>
      <c r="Y189" s="210"/>
      <c r="Z189" s="210"/>
      <c r="AA189" s="210"/>
      <c r="AB189" s="210"/>
      <c r="AC189" s="210"/>
      <c r="AD189" s="210"/>
      <c r="AE189" s="210" t="s">
        <v>107</v>
      </c>
      <c r="AF189" s="210">
        <v>0</v>
      </c>
      <c r="AG189" s="210"/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1"/>
      <c r="B190" s="218"/>
      <c r="C190" s="264" t="s">
        <v>307</v>
      </c>
      <c r="D190" s="222"/>
      <c r="E190" s="227">
        <v>4.08</v>
      </c>
      <c r="F190" s="231"/>
      <c r="G190" s="231"/>
      <c r="H190" s="231"/>
      <c r="I190" s="231"/>
      <c r="J190" s="231"/>
      <c r="K190" s="231"/>
      <c r="L190" s="231"/>
      <c r="M190" s="231"/>
      <c r="N190" s="220"/>
      <c r="O190" s="220"/>
      <c r="P190" s="220"/>
      <c r="Q190" s="220"/>
      <c r="R190" s="220"/>
      <c r="S190" s="220"/>
      <c r="T190" s="221"/>
      <c r="U190" s="220"/>
      <c r="V190" s="210"/>
      <c r="W190" s="210"/>
      <c r="X190" s="210"/>
      <c r="Y190" s="210"/>
      <c r="Z190" s="210"/>
      <c r="AA190" s="210"/>
      <c r="AB190" s="210"/>
      <c r="AC190" s="210"/>
      <c r="AD190" s="210"/>
      <c r="AE190" s="210" t="s">
        <v>107</v>
      </c>
      <c r="AF190" s="210">
        <v>0</v>
      </c>
      <c r="AG190" s="210"/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1"/>
      <c r="B191" s="218"/>
      <c r="C191" s="264" t="s">
        <v>308</v>
      </c>
      <c r="D191" s="222"/>
      <c r="E191" s="227">
        <v>11.22</v>
      </c>
      <c r="F191" s="231"/>
      <c r="G191" s="231"/>
      <c r="H191" s="231"/>
      <c r="I191" s="231"/>
      <c r="J191" s="231"/>
      <c r="K191" s="231"/>
      <c r="L191" s="231"/>
      <c r="M191" s="231"/>
      <c r="N191" s="220"/>
      <c r="O191" s="220"/>
      <c r="P191" s="220"/>
      <c r="Q191" s="220"/>
      <c r="R191" s="220"/>
      <c r="S191" s="220"/>
      <c r="T191" s="221"/>
      <c r="U191" s="220"/>
      <c r="V191" s="210"/>
      <c r="W191" s="210"/>
      <c r="X191" s="210"/>
      <c r="Y191" s="210"/>
      <c r="Z191" s="210"/>
      <c r="AA191" s="210"/>
      <c r="AB191" s="210"/>
      <c r="AC191" s="210"/>
      <c r="AD191" s="210"/>
      <c r="AE191" s="210" t="s">
        <v>107</v>
      </c>
      <c r="AF191" s="210">
        <v>0</v>
      </c>
      <c r="AG191" s="210"/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1">
        <v>71</v>
      </c>
      <c r="B192" s="218" t="s">
        <v>309</v>
      </c>
      <c r="C192" s="263" t="s">
        <v>310</v>
      </c>
      <c r="D192" s="220" t="s">
        <v>160</v>
      </c>
      <c r="E192" s="226">
        <v>20</v>
      </c>
      <c r="F192" s="230">
        <f>H192+J192</f>
        <v>0</v>
      </c>
      <c r="G192" s="231">
        <f>ROUND(E192*F192,2)</f>
        <v>0</v>
      </c>
      <c r="H192" s="231"/>
      <c r="I192" s="231">
        <f>ROUND(E192*H192,2)</f>
        <v>0</v>
      </c>
      <c r="J192" s="231"/>
      <c r="K192" s="231">
        <f>ROUND(E192*J192,2)</f>
        <v>0</v>
      </c>
      <c r="L192" s="231">
        <v>21</v>
      </c>
      <c r="M192" s="231">
        <f>G192*(1+L192/100)</f>
        <v>0</v>
      </c>
      <c r="N192" s="220">
        <v>1.0000000000000001E-5</v>
      </c>
      <c r="O192" s="220">
        <f>ROUND(E192*N192,5)</f>
        <v>2.0000000000000001E-4</v>
      </c>
      <c r="P192" s="220">
        <v>0</v>
      </c>
      <c r="Q192" s="220">
        <f>ROUND(E192*P192,5)</f>
        <v>0</v>
      </c>
      <c r="R192" s="220"/>
      <c r="S192" s="220"/>
      <c r="T192" s="221">
        <v>0.17599999999999999</v>
      </c>
      <c r="U192" s="220">
        <f>ROUND(E192*T192,2)</f>
        <v>3.52</v>
      </c>
      <c r="V192" s="210"/>
      <c r="W192" s="210"/>
      <c r="X192" s="210"/>
      <c r="Y192" s="210"/>
      <c r="Z192" s="210"/>
      <c r="AA192" s="210"/>
      <c r="AB192" s="210"/>
      <c r="AC192" s="210"/>
      <c r="AD192" s="210"/>
      <c r="AE192" s="210" t="s">
        <v>105</v>
      </c>
      <c r="AF192" s="210"/>
      <c r="AG192" s="210"/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1"/>
      <c r="B193" s="218"/>
      <c r="C193" s="264" t="s">
        <v>311</v>
      </c>
      <c r="D193" s="222"/>
      <c r="E193" s="227">
        <v>18</v>
      </c>
      <c r="F193" s="231"/>
      <c r="G193" s="231"/>
      <c r="H193" s="231"/>
      <c r="I193" s="231"/>
      <c r="J193" s="231"/>
      <c r="K193" s="231"/>
      <c r="L193" s="231"/>
      <c r="M193" s="231"/>
      <c r="N193" s="220"/>
      <c r="O193" s="220"/>
      <c r="P193" s="220"/>
      <c r="Q193" s="220"/>
      <c r="R193" s="220"/>
      <c r="S193" s="220"/>
      <c r="T193" s="221"/>
      <c r="U193" s="220"/>
      <c r="V193" s="210"/>
      <c r="W193" s="210"/>
      <c r="X193" s="210"/>
      <c r="Y193" s="210"/>
      <c r="Z193" s="210"/>
      <c r="AA193" s="210"/>
      <c r="AB193" s="210"/>
      <c r="AC193" s="210"/>
      <c r="AD193" s="210"/>
      <c r="AE193" s="210" t="s">
        <v>107</v>
      </c>
      <c r="AF193" s="210">
        <v>0</v>
      </c>
      <c r="AG193" s="210"/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1"/>
      <c r="B194" s="218"/>
      <c r="C194" s="264" t="s">
        <v>312</v>
      </c>
      <c r="D194" s="222"/>
      <c r="E194" s="227">
        <v>2</v>
      </c>
      <c r="F194" s="231"/>
      <c r="G194" s="231"/>
      <c r="H194" s="231"/>
      <c r="I194" s="231"/>
      <c r="J194" s="231"/>
      <c r="K194" s="231"/>
      <c r="L194" s="231"/>
      <c r="M194" s="231"/>
      <c r="N194" s="220"/>
      <c r="O194" s="220"/>
      <c r="P194" s="220"/>
      <c r="Q194" s="220"/>
      <c r="R194" s="220"/>
      <c r="S194" s="220"/>
      <c r="T194" s="221"/>
      <c r="U194" s="220"/>
      <c r="V194" s="210"/>
      <c r="W194" s="210"/>
      <c r="X194" s="210"/>
      <c r="Y194" s="210"/>
      <c r="Z194" s="210"/>
      <c r="AA194" s="210"/>
      <c r="AB194" s="210"/>
      <c r="AC194" s="210"/>
      <c r="AD194" s="210"/>
      <c r="AE194" s="210" t="s">
        <v>107</v>
      </c>
      <c r="AF194" s="210">
        <v>0</v>
      </c>
      <c r="AG194" s="210"/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1">
        <v>72</v>
      </c>
      <c r="B195" s="218" t="s">
        <v>313</v>
      </c>
      <c r="C195" s="263" t="s">
        <v>314</v>
      </c>
      <c r="D195" s="220" t="s">
        <v>160</v>
      </c>
      <c r="E195" s="226">
        <v>18</v>
      </c>
      <c r="F195" s="230">
        <f>H195+J195</f>
        <v>0</v>
      </c>
      <c r="G195" s="231">
        <f>ROUND(E195*F195,2)</f>
        <v>0</v>
      </c>
      <c r="H195" s="231"/>
      <c r="I195" s="231">
        <f>ROUND(E195*H195,2)</f>
        <v>0</v>
      </c>
      <c r="J195" s="231"/>
      <c r="K195" s="231">
        <f>ROUND(E195*J195,2)</f>
        <v>0</v>
      </c>
      <c r="L195" s="231">
        <v>21</v>
      </c>
      <c r="M195" s="231">
        <f>G195*(1+L195/100)</f>
        <v>0</v>
      </c>
      <c r="N195" s="220">
        <v>3.6999999999999999E-4</v>
      </c>
      <c r="O195" s="220">
        <f>ROUND(E195*N195,5)</f>
        <v>6.6600000000000001E-3</v>
      </c>
      <c r="P195" s="220">
        <v>0</v>
      </c>
      <c r="Q195" s="220">
        <f>ROUND(E195*P195,5)</f>
        <v>0</v>
      </c>
      <c r="R195" s="220"/>
      <c r="S195" s="220"/>
      <c r="T195" s="221">
        <v>0</v>
      </c>
      <c r="U195" s="220">
        <f>ROUND(E195*T195,2)</f>
        <v>0</v>
      </c>
      <c r="V195" s="210"/>
      <c r="W195" s="210"/>
      <c r="X195" s="210"/>
      <c r="Y195" s="210"/>
      <c r="Z195" s="210"/>
      <c r="AA195" s="210"/>
      <c r="AB195" s="210"/>
      <c r="AC195" s="210"/>
      <c r="AD195" s="210"/>
      <c r="AE195" s="210" t="s">
        <v>186</v>
      </c>
      <c r="AF195" s="210"/>
      <c r="AG195" s="210"/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1"/>
      <c r="B196" s="218"/>
      <c r="C196" s="264" t="s">
        <v>315</v>
      </c>
      <c r="D196" s="222"/>
      <c r="E196" s="227">
        <v>18</v>
      </c>
      <c r="F196" s="231"/>
      <c r="G196" s="231"/>
      <c r="H196" s="231"/>
      <c r="I196" s="231"/>
      <c r="J196" s="231"/>
      <c r="K196" s="231"/>
      <c r="L196" s="231"/>
      <c r="M196" s="231"/>
      <c r="N196" s="220"/>
      <c r="O196" s="220"/>
      <c r="P196" s="220"/>
      <c r="Q196" s="220"/>
      <c r="R196" s="220"/>
      <c r="S196" s="220"/>
      <c r="T196" s="221"/>
      <c r="U196" s="220"/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 t="s">
        <v>107</v>
      </c>
      <c r="AF196" s="210">
        <v>0</v>
      </c>
      <c r="AG196" s="210"/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1">
        <v>73</v>
      </c>
      <c r="B197" s="218" t="s">
        <v>316</v>
      </c>
      <c r="C197" s="263" t="s">
        <v>317</v>
      </c>
      <c r="D197" s="220" t="s">
        <v>160</v>
      </c>
      <c r="E197" s="226">
        <v>2</v>
      </c>
      <c r="F197" s="230">
        <f>H197+J197</f>
        <v>0</v>
      </c>
      <c r="G197" s="231">
        <f>ROUND(E197*F197,2)</f>
        <v>0</v>
      </c>
      <c r="H197" s="231"/>
      <c r="I197" s="231">
        <f>ROUND(E197*H197,2)</f>
        <v>0</v>
      </c>
      <c r="J197" s="231"/>
      <c r="K197" s="231">
        <f>ROUND(E197*J197,2)</f>
        <v>0</v>
      </c>
      <c r="L197" s="231">
        <v>21</v>
      </c>
      <c r="M197" s="231">
        <f>G197*(1+L197/100)</f>
        <v>0</v>
      </c>
      <c r="N197" s="220">
        <v>3.1E-4</v>
      </c>
      <c r="O197" s="220">
        <f>ROUND(E197*N197,5)</f>
        <v>6.2E-4</v>
      </c>
      <c r="P197" s="220">
        <v>0</v>
      </c>
      <c r="Q197" s="220">
        <f>ROUND(E197*P197,5)</f>
        <v>0</v>
      </c>
      <c r="R197" s="220"/>
      <c r="S197" s="220"/>
      <c r="T197" s="221">
        <v>0</v>
      </c>
      <c r="U197" s="220">
        <f>ROUND(E197*T197,2)</f>
        <v>0</v>
      </c>
      <c r="V197" s="210"/>
      <c r="W197" s="210"/>
      <c r="X197" s="210"/>
      <c r="Y197" s="210"/>
      <c r="Z197" s="210"/>
      <c r="AA197" s="210"/>
      <c r="AB197" s="210"/>
      <c r="AC197" s="210"/>
      <c r="AD197" s="210"/>
      <c r="AE197" s="210" t="s">
        <v>186</v>
      </c>
      <c r="AF197" s="210"/>
      <c r="AG197" s="210"/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11"/>
      <c r="B198" s="218"/>
      <c r="C198" s="264" t="s">
        <v>312</v>
      </c>
      <c r="D198" s="222"/>
      <c r="E198" s="227">
        <v>2</v>
      </c>
      <c r="F198" s="231"/>
      <c r="G198" s="231"/>
      <c r="H198" s="231"/>
      <c r="I198" s="231"/>
      <c r="J198" s="231"/>
      <c r="K198" s="231"/>
      <c r="L198" s="231"/>
      <c r="M198" s="231"/>
      <c r="N198" s="220"/>
      <c r="O198" s="220"/>
      <c r="P198" s="220"/>
      <c r="Q198" s="220"/>
      <c r="R198" s="220"/>
      <c r="S198" s="220"/>
      <c r="T198" s="221"/>
      <c r="U198" s="220"/>
      <c r="V198" s="210"/>
      <c r="W198" s="210"/>
      <c r="X198" s="210"/>
      <c r="Y198" s="210"/>
      <c r="Z198" s="210"/>
      <c r="AA198" s="210"/>
      <c r="AB198" s="210"/>
      <c r="AC198" s="210"/>
      <c r="AD198" s="210"/>
      <c r="AE198" s="210" t="s">
        <v>107</v>
      </c>
      <c r="AF198" s="210">
        <v>0</v>
      </c>
      <c r="AG198" s="210"/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1">
        <v>74</v>
      </c>
      <c r="B199" s="218" t="s">
        <v>318</v>
      </c>
      <c r="C199" s="263" t="s">
        <v>319</v>
      </c>
      <c r="D199" s="220" t="s">
        <v>160</v>
      </c>
      <c r="E199" s="226">
        <v>9</v>
      </c>
      <c r="F199" s="230">
        <f>H199+J199</f>
        <v>0</v>
      </c>
      <c r="G199" s="231">
        <f>ROUND(E199*F199,2)</f>
        <v>0</v>
      </c>
      <c r="H199" s="231"/>
      <c r="I199" s="231">
        <f>ROUND(E199*H199,2)</f>
        <v>0</v>
      </c>
      <c r="J199" s="231"/>
      <c r="K199" s="231">
        <f>ROUND(E199*J199,2)</f>
        <v>0</v>
      </c>
      <c r="L199" s="231">
        <v>21</v>
      </c>
      <c r="M199" s="231">
        <f>G199*(1+L199/100)</f>
        <v>0</v>
      </c>
      <c r="N199" s="220">
        <v>3.0000000000000001E-5</v>
      </c>
      <c r="O199" s="220">
        <f>ROUND(E199*N199,5)</f>
        <v>2.7E-4</v>
      </c>
      <c r="P199" s="220">
        <v>0</v>
      </c>
      <c r="Q199" s="220">
        <f>ROUND(E199*P199,5)</f>
        <v>0</v>
      </c>
      <c r="R199" s="220"/>
      <c r="S199" s="220"/>
      <c r="T199" s="221">
        <v>0.33</v>
      </c>
      <c r="U199" s="220">
        <f>ROUND(E199*T199,2)</f>
        <v>2.97</v>
      </c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 t="s">
        <v>105</v>
      </c>
      <c r="AF199" s="210"/>
      <c r="AG199" s="210"/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1"/>
      <c r="B200" s="218"/>
      <c r="C200" s="264" t="s">
        <v>320</v>
      </c>
      <c r="D200" s="222"/>
      <c r="E200" s="227">
        <v>9</v>
      </c>
      <c r="F200" s="231"/>
      <c r="G200" s="231"/>
      <c r="H200" s="231"/>
      <c r="I200" s="231"/>
      <c r="J200" s="231"/>
      <c r="K200" s="231"/>
      <c r="L200" s="231"/>
      <c r="M200" s="231"/>
      <c r="N200" s="220"/>
      <c r="O200" s="220"/>
      <c r="P200" s="220"/>
      <c r="Q200" s="220"/>
      <c r="R200" s="220"/>
      <c r="S200" s="220"/>
      <c r="T200" s="221"/>
      <c r="U200" s="220"/>
      <c r="V200" s="210"/>
      <c r="W200" s="210"/>
      <c r="X200" s="210"/>
      <c r="Y200" s="210"/>
      <c r="Z200" s="210"/>
      <c r="AA200" s="210"/>
      <c r="AB200" s="210"/>
      <c r="AC200" s="210"/>
      <c r="AD200" s="210"/>
      <c r="AE200" s="210" t="s">
        <v>107</v>
      </c>
      <c r="AF200" s="210">
        <v>0</v>
      </c>
      <c r="AG200" s="210"/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1">
        <v>75</v>
      </c>
      <c r="B201" s="218" t="s">
        <v>321</v>
      </c>
      <c r="C201" s="263" t="s">
        <v>322</v>
      </c>
      <c r="D201" s="220" t="s">
        <v>160</v>
      </c>
      <c r="E201" s="226">
        <v>9</v>
      </c>
      <c r="F201" s="230">
        <f>H201+J201</f>
        <v>0</v>
      </c>
      <c r="G201" s="231">
        <f>ROUND(E201*F201,2)</f>
        <v>0</v>
      </c>
      <c r="H201" s="231"/>
      <c r="I201" s="231">
        <f>ROUND(E201*H201,2)</f>
        <v>0</v>
      </c>
      <c r="J201" s="231"/>
      <c r="K201" s="231">
        <f>ROUND(E201*J201,2)</f>
        <v>0</v>
      </c>
      <c r="L201" s="231">
        <v>21</v>
      </c>
      <c r="M201" s="231">
        <f>G201*(1+L201/100)</f>
        <v>0</v>
      </c>
      <c r="N201" s="220">
        <v>4.8999999999999998E-4</v>
      </c>
      <c r="O201" s="220">
        <f>ROUND(E201*N201,5)</f>
        <v>4.4099999999999999E-3</v>
      </c>
      <c r="P201" s="220">
        <v>0</v>
      </c>
      <c r="Q201" s="220">
        <f>ROUND(E201*P201,5)</f>
        <v>0</v>
      </c>
      <c r="R201" s="220"/>
      <c r="S201" s="220"/>
      <c r="T201" s="221">
        <v>0</v>
      </c>
      <c r="U201" s="220">
        <f>ROUND(E201*T201,2)</f>
        <v>0</v>
      </c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 t="s">
        <v>186</v>
      </c>
      <c r="AF201" s="210"/>
      <c r="AG201" s="210"/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1"/>
      <c r="B202" s="218"/>
      <c r="C202" s="264" t="s">
        <v>320</v>
      </c>
      <c r="D202" s="222"/>
      <c r="E202" s="227">
        <v>9</v>
      </c>
      <c r="F202" s="231"/>
      <c r="G202" s="231"/>
      <c r="H202" s="231"/>
      <c r="I202" s="231"/>
      <c r="J202" s="231"/>
      <c r="K202" s="231"/>
      <c r="L202" s="231"/>
      <c r="M202" s="231"/>
      <c r="N202" s="220"/>
      <c r="O202" s="220"/>
      <c r="P202" s="220"/>
      <c r="Q202" s="220"/>
      <c r="R202" s="220"/>
      <c r="S202" s="220"/>
      <c r="T202" s="221"/>
      <c r="U202" s="220"/>
      <c r="V202" s="210"/>
      <c r="W202" s="210"/>
      <c r="X202" s="210"/>
      <c r="Y202" s="210"/>
      <c r="Z202" s="210"/>
      <c r="AA202" s="210"/>
      <c r="AB202" s="210"/>
      <c r="AC202" s="210"/>
      <c r="AD202" s="210"/>
      <c r="AE202" s="210" t="s">
        <v>107</v>
      </c>
      <c r="AF202" s="210">
        <v>0</v>
      </c>
      <c r="AG202" s="210"/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20.399999999999999" outlineLevel="1" x14ac:dyDescent="0.25">
      <c r="A203" s="211">
        <v>76</v>
      </c>
      <c r="B203" s="218" t="s">
        <v>323</v>
      </c>
      <c r="C203" s="263" t="s">
        <v>324</v>
      </c>
      <c r="D203" s="220" t="s">
        <v>104</v>
      </c>
      <c r="E203" s="226">
        <v>25.41</v>
      </c>
      <c r="F203" s="230">
        <f>H203+J203</f>
        <v>0</v>
      </c>
      <c r="G203" s="231">
        <f>ROUND(E203*F203,2)</f>
        <v>0</v>
      </c>
      <c r="H203" s="231"/>
      <c r="I203" s="231">
        <f>ROUND(E203*H203,2)</f>
        <v>0</v>
      </c>
      <c r="J203" s="231"/>
      <c r="K203" s="231">
        <f>ROUND(E203*J203,2)</f>
        <v>0</v>
      </c>
      <c r="L203" s="231">
        <v>21</v>
      </c>
      <c r="M203" s="231">
        <f>G203*(1+L203/100)</f>
        <v>0</v>
      </c>
      <c r="N203" s="220">
        <v>1.7</v>
      </c>
      <c r="O203" s="220">
        <f>ROUND(E203*N203,5)</f>
        <v>43.197000000000003</v>
      </c>
      <c r="P203" s="220">
        <v>0</v>
      </c>
      <c r="Q203" s="220">
        <f>ROUND(E203*P203,5)</f>
        <v>0</v>
      </c>
      <c r="R203" s="220"/>
      <c r="S203" s="220"/>
      <c r="T203" s="221">
        <v>1.587</v>
      </c>
      <c r="U203" s="220">
        <f>ROUND(E203*T203,2)</f>
        <v>40.33</v>
      </c>
      <c r="V203" s="210"/>
      <c r="W203" s="210"/>
      <c r="X203" s="210"/>
      <c r="Y203" s="210"/>
      <c r="Z203" s="210"/>
      <c r="AA203" s="210"/>
      <c r="AB203" s="210"/>
      <c r="AC203" s="210"/>
      <c r="AD203" s="210"/>
      <c r="AE203" s="210" t="s">
        <v>105</v>
      </c>
      <c r="AF203" s="210"/>
      <c r="AG203" s="210"/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11"/>
      <c r="B204" s="218"/>
      <c r="C204" s="264" t="s">
        <v>325</v>
      </c>
      <c r="D204" s="222"/>
      <c r="E204" s="227">
        <v>13.86</v>
      </c>
      <c r="F204" s="231"/>
      <c r="G204" s="231"/>
      <c r="H204" s="231"/>
      <c r="I204" s="231"/>
      <c r="J204" s="231"/>
      <c r="K204" s="231"/>
      <c r="L204" s="231"/>
      <c r="M204" s="231"/>
      <c r="N204" s="220"/>
      <c r="O204" s="220"/>
      <c r="P204" s="220"/>
      <c r="Q204" s="220"/>
      <c r="R204" s="220"/>
      <c r="S204" s="220"/>
      <c r="T204" s="221"/>
      <c r="U204" s="220"/>
      <c r="V204" s="210"/>
      <c r="W204" s="210"/>
      <c r="X204" s="210"/>
      <c r="Y204" s="210"/>
      <c r="Z204" s="210"/>
      <c r="AA204" s="210"/>
      <c r="AB204" s="210"/>
      <c r="AC204" s="210"/>
      <c r="AD204" s="210"/>
      <c r="AE204" s="210" t="s">
        <v>107</v>
      </c>
      <c r="AF204" s="210">
        <v>0</v>
      </c>
      <c r="AG204" s="210"/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11"/>
      <c r="B205" s="218"/>
      <c r="C205" s="264" t="s">
        <v>326</v>
      </c>
      <c r="D205" s="222"/>
      <c r="E205" s="227">
        <v>3.08</v>
      </c>
      <c r="F205" s="231"/>
      <c r="G205" s="231"/>
      <c r="H205" s="231"/>
      <c r="I205" s="231"/>
      <c r="J205" s="231"/>
      <c r="K205" s="231"/>
      <c r="L205" s="231"/>
      <c r="M205" s="231"/>
      <c r="N205" s="220"/>
      <c r="O205" s="220"/>
      <c r="P205" s="220"/>
      <c r="Q205" s="220"/>
      <c r="R205" s="220"/>
      <c r="S205" s="220"/>
      <c r="T205" s="221"/>
      <c r="U205" s="220"/>
      <c r="V205" s="210"/>
      <c r="W205" s="210"/>
      <c r="X205" s="210"/>
      <c r="Y205" s="210"/>
      <c r="Z205" s="210"/>
      <c r="AA205" s="210"/>
      <c r="AB205" s="210"/>
      <c r="AC205" s="210"/>
      <c r="AD205" s="210"/>
      <c r="AE205" s="210" t="s">
        <v>107</v>
      </c>
      <c r="AF205" s="210">
        <v>0</v>
      </c>
      <c r="AG205" s="210"/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1"/>
      <c r="B206" s="218"/>
      <c r="C206" s="264" t="s">
        <v>327</v>
      </c>
      <c r="D206" s="222"/>
      <c r="E206" s="227">
        <v>8.4700000000000006</v>
      </c>
      <c r="F206" s="231"/>
      <c r="G206" s="231"/>
      <c r="H206" s="231"/>
      <c r="I206" s="231"/>
      <c r="J206" s="231"/>
      <c r="K206" s="231"/>
      <c r="L206" s="231"/>
      <c r="M206" s="231"/>
      <c r="N206" s="220"/>
      <c r="O206" s="220"/>
      <c r="P206" s="220"/>
      <c r="Q206" s="220"/>
      <c r="R206" s="220"/>
      <c r="S206" s="220"/>
      <c r="T206" s="221"/>
      <c r="U206" s="220"/>
      <c r="V206" s="210"/>
      <c r="W206" s="210"/>
      <c r="X206" s="210"/>
      <c r="Y206" s="210"/>
      <c r="Z206" s="210"/>
      <c r="AA206" s="210"/>
      <c r="AB206" s="210"/>
      <c r="AC206" s="210"/>
      <c r="AD206" s="210"/>
      <c r="AE206" s="210" t="s">
        <v>107</v>
      </c>
      <c r="AF206" s="210">
        <v>0</v>
      </c>
      <c r="AG206" s="210"/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1">
        <v>77</v>
      </c>
      <c r="B207" s="218" t="s">
        <v>328</v>
      </c>
      <c r="C207" s="263" t="s">
        <v>329</v>
      </c>
      <c r="D207" s="220" t="s">
        <v>227</v>
      </c>
      <c r="E207" s="226">
        <v>100</v>
      </c>
      <c r="F207" s="230">
        <f>H207+J207</f>
        <v>0</v>
      </c>
      <c r="G207" s="231">
        <f>ROUND(E207*F207,2)</f>
        <v>0</v>
      </c>
      <c r="H207" s="231"/>
      <c r="I207" s="231">
        <f>ROUND(E207*H207,2)</f>
        <v>0</v>
      </c>
      <c r="J207" s="231"/>
      <c r="K207" s="231">
        <f>ROUND(E207*J207,2)</f>
        <v>0</v>
      </c>
      <c r="L207" s="231">
        <v>21</v>
      </c>
      <c r="M207" s="231">
        <f>G207*(1+L207/100)</f>
        <v>0</v>
      </c>
      <c r="N207" s="220">
        <v>0</v>
      </c>
      <c r="O207" s="220">
        <f>ROUND(E207*N207,5)</f>
        <v>0</v>
      </c>
      <c r="P207" s="220">
        <v>0</v>
      </c>
      <c r="Q207" s="220">
        <f>ROUND(E207*P207,5)</f>
        <v>0</v>
      </c>
      <c r="R207" s="220"/>
      <c r="S207" s="220"/>
      <c r="T207" s="221">
        <v>7.0999999999999994E-2</v>
      </c>
      <c r="U207" s="220">
        <f>ROUND(E207*T207,2)</f>
        <v>7.1</v>
      </c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 t="s">
        <v>105</v>
      </c>
      <c r="AF207" s="210"/>
      <c r="AG207" s="210"/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1"/>
      <c r="B208" s="218"/>
      <c r="C208" s="264" t="s">
        <v>330</v>
      </c>
      <c r="D208" s="222"/>
      <c r="E208" s="227">
        <v>100</v>
      </c>
      <c r="F208" s="231"/>
      <c r="G208" s="231"/>
      <c r="H208" s="231"/>
      <c r="I208" s="231"/>
      <c r="J208" s="231"/>
      <c r="K208" s="231"/>
      <c r="L208" s="231"/>
      <c r="M208" s="231"/>
      <c r="N208" s="220"/>
      <c r="O208" s="220"/>
      <c r="P208" s="220"/>
      <c r="Q208" s="220"/>
      <c r="R208" s="220"/>
      <c r="S208" s="220"/>
      <c r="T208" s="221"/>
      <c r="U208" s="220"/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 t="s">
        <v>107</v>
      </c>
      <c r="AF208" s="210">
        <v>0</v>
      </c>
      <c r="AG208" s="210"/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x14ac:dyDescent="0.25">
      <c r="A209" s="212" t="s">
        <v>100</v>
      </c>
      <c r="B209" s="219" t="s">
        <v>65</v>
      </c>
      <c r="C209" s="265" t="s">
        <v>66</v>
      </c>
      <c r="D209" s="223"/>
      <c r="E209" s="228"/>
      <c r="F209" s="232"/>
      <c r="G209" s="232">
        <f>SUMIF(AE210:AE225,"&lt;&gt;NOR",G210:G225)</f>
        <v>0</v>
      </c>
      <c r="H209" s="232"/>
      <c r="I209" s="232">
        <f>SUM(I210:I225)</f>
        <v>0</v>
      </c>
      <c r="J209" s="232"/>
      <c r="K209" s="232">
        <f>SUM(K210:K225)</f>
        <v>0</v>
      </c>
      <c r="L209" s="232"/>
      <c r="M209" s="232">
        <f>SUM(M210:M225)</f>
        <v>0</v>
      </c>
      <c r="N209" s="223"/>
      <c r="O209" s="223">
        <f>SUM(O210:O225)</f>
        <v>104.54818000000002</v>
      </c>
      <c r="P209" s="223"/>
      <c r="Q209" s="223">
        <f>SUM(Q210:Q225)</f>
        <v>0</v>
      </c>
      <c r="R209" s="223"/>
      <c r="S209" s="223"/>
      <c r="T209" s="224"/>
      <c r="U209" s="223">
        <f>SUM(U210:U225)</f>
        <v>103.46</v>
      </c>
      <c r="AE209" t="s">
        <v>101</v>
      </c>
    </row>
    <row r="210" spans="1:60" outlineLevel="1" x14ac:dyDescent="0.25">
      <c r="A210" s="211">
        <v>78</v>
      </c>
      <c r="B210" s="218" t="s">
        <v>194</v>
      </c>
      <c r="C210" s="263" t="s">
        <v>195</v>
      </c>
      <c r="D210" s="220" t="s">
        <v>104</v>
      </c>
      <c r="E210" s="226">
        <v>10.275</v>
      </c>
      <c r="F210" s="230">
        <f>H210+J210</f>
        <v>0</v>
      </c>
      <c r="G210" s="231">
        <f>ROUND(E210*F210,2)</f>
        <v>0</v>
      </c>
      <c r="H210" s="231"/>
      <c r="I210" s="231">
        <f>ROUND(E210*H210,2)</f>
        <v>0</v>
      </c>
      <c r="J210" s="231"/>
      <c r="K210" s="231">
        <f>ROUND(E210*J210,2)</f>
        <v>0</v>
      </c>
      <c r="L210" s="231">
        <v>21</v>
      </c>
      <c r="M210" s="231">
        <f>G210*(1+L210/100)</f>
        <v>0</v>
      </c>
      <c r="N210" s="220">
        <v>2.1</v>
      </c>
      <c r="O210" s="220">
        <f>ROUND(E210*N210,5)</f>
        <v>21.577500000000001</v>
      </c>
      <c r="P210" s="220">
        <v>0</v>
      </c>
      <c r="Q210" s="220">
        <f>ROUND(E210*P210,5)</f>
        <v>0</v>
      </c>
      <c r="R210" s="220"/>
      <c r="S210" s="220"/>
      <c r="T210" s="221">
        <v>0.96499999999999997</v>
      </c>
      <c r="U210" s="220">
        <f>ROUND(E210*T210,2)</f>
        <v>9.92</v>
      </c>
      <c r="V210" s="210"/>
      <c r="W210" s="210"/>
      <c r="X210" s="210"/>
      <c r="Y210" s="210"/>
      <c r="Z210" s="210"/>
      <c r="AA210" s="210"/>
      <c r="AB210" s="210"/>
      <c r="AC210" s="210"/>
      <c r="AD210" s="210"/>
      <c r="AE210" s="210" t="s">
        <v>105</v>
      </c>
      <c r="AF210" s="210"/>
      <c r="AG210" s="210"/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1"/>
      <c r="B211" s="218"/>
      <c r="C211" s="264" t="s">
        <v>331</v>
      </c>
      <c r="D211" s="222"/>
      <c r="E211" s="227">
        <v>10.275</v>
      </c>
      <c r="F211" s="231"/>
      <c r="G211" s="231"/>
      <c r="H211" s="231"/>
      <c r="I211" s="231"/>
      <c r="J211" s="231"/>
      <c r="K211" s="231"/>
      <c r="L211" s="231"/>
      <c r="M211" s="231"/>
      <c r="N211" s="220"/>
      <c r="O211" s="220"/>
      <c r="P211" s="220"/>
      <c r="Q211" s="220"/>
      <c r="R211" s="220"/>
      <c r="S211" s="220"/>
      <c r="T211" s="221"/>
      <c r="U211" s="220"/>
      <c r="V211" s="210"/>
      <c r="W211" s="210"/>
      <c r="X211" s="210"/>
      <c r="Y211" s="210"/>
      <c r="Z211" s="210"/>
      <c r="AA211" s="210"/>
      <c r="AB211" s="210"/>
      <c r="AC211" s="210"/>
      <c r="AD211" s="210"/>
      <c r="AE211" s="210" t="s">
        <v>107</v>
      </c>
      <c r="AF211" s="210">
        <v>0</v>
      </c>
      <c r="AG211" s="210"/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11">
        <v>79</v>
      </c>
      <c r="B212" s="218" t="s">
        <v>332</v>
      </c>
      <c r="C212" s="263" t="s">
        <v>333</v>
      </c>
      <c r="D212" s="220" t="s">
        <v>227</v>
      </c>
      <c r="E212" s="226">
        <v>337</v>
      </c>
      <c r="F212" s="230">
        <f>H212+J212</f>
        <v>0</v>
      </c>
      <c r="G212" s="231">
        <f>ROUND(E212*F212,2)</f>
        <v>0</v>
      </c>
      <c r="H212" s="231"/>
      <c r="I212" s="231">
        <f>ROUND(E212*H212,2)</f>
        <v>0</v>
      </c>
      <c r="J212" s="231"/>
      <c r="K212" s="231">
        <f>ROUND(E212*J212,2)</f>
        <v>0</v>
      </c>
      <c r="L212" s="231">
        <v>21</v>
      </c>
      <c r="M212" s="231">
        <f>G212*(1+L212/100)</f>
        <v>0</v>
      </c>
      <c r="N212" s="220">
        <v>0.188</v>
      </c>
      <c r="O212" s="220">
        <f>ROUND(E212*N212,5)</f>
        <v>63.356000000000002</v>
      </c>
      <c r="P212" s="220">
        <v>0</v>
      </c>
      <c r="Q212" s="220">
        <f>ROUND(E212*P212,5)</f>
        <v>0</v>
      </c>
      <c r="R212" s="220"/>
      <c r="S212" s="220"/>
      <c r="T212" s="221">
        <v>0.27200000000000002</v>
      </c>
      <c r="U212" s="220">
        <f>ROUND(E212*T212,2)</f>
        <v>91.66</v>
      </c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 t="s">
        <v>105</v>
      </c>
      <c r="AF212" s="210"/>
      <c r="AG212" s="210"/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1"/>
      <c r="B213" s="218"/>
      <c r="C213" s="264" t="s">
        <v>334</v>
      </c>
      <c r="D213" s="222"/>
      <c r="E213" s="227">
        <v>337</v>
      </c>
      <c r="F213" s="231"/>
      <c r="G213" s="231"/>
      <c r="H213" s="231"/>
      <c r="I213" s="231"/>
      <c r="J213" s="231"/>
      <c r="K213" s="231"/>
      <c r="L213" s="231"/>
      <c r="M213" s="231"/>
      <c r="N213" s="220"/>
      <c r="O213" s="220"/>
      <c r="P213" s="220"/>
      <c r="Q213" s="220"/>
      <c r="R213" s="220"/>
      <c r="S213" s="220"/>
      <c r="T213" s="221"/>
      <c r="U213" s="220"/>
      <c r="V213" s="210"/>
      <c r="W213" s="210"/>
      <c r="X213" s="210"/>
      <c r="Y213" s="210"/>
      <c r="Z213" s="210"/>
      <c r="AA213" s="210"/>
      <c r="AB213" s="210"/>
      <c r="AC213" s="210"/>
      <c r="AD213" s="210"/>
      <c r="AE213" s="210" t="s">
        <v>107</v>
      </c>
      <c r="AF213" s="210">
        <v>0</v>
      </c>
      <c r="AG213" s="210"/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11">
        <v>80</v>
      </c>
      <c r="B214" s="218" t="s">
        <v>335</v>
      </c>
      <c r="C214" s="263" t="s">
        <v>336</v>
      </c>
      <c r="D214" s="220" t="s">
        <v>160</v>
      </c>
      <c r="E214" s="226">
        <v>687.48</v>
      </c>
      <c r="F214" s="230">
        <f>H214+J214</f>
        <v>0</v>
      </c>
      <c r="G214" s="231">
        <f>ROUND(E214*F214,2)</f>
        <v>0</v>
      </c>
      <c r="H214" s="231"/>
      <c r="I214" s="231">
        <f>ROUND(E214*H214,2)</f>
        <v>0</v>
      </c>
      <c r="J214" s="231"/>
      <c r="K214" s="231">
        <f>ROUND(E214*J214,2)</f>
        <v>0</v>
      </c>
      <c r="L214" s="231">
        <v>21</v>
      </c>
      <c r="M214" s="231">
        <f>G214*(1+L214/100)</f>
        <v>0</v>
      </c>
      <c r="N214" s="220">
        <v>2.5999999999999999E-2</v>
      </c>
      <c r="O214" s="220">
        <f>ROUND(E214*N214,5)</f>
        <v>17.874479999999998</v>
      </c>
      <c r="P214" s="220">
        <v>0</v>
      </c>
      <c r="Q214" s="220">
        <f>ROUND(E214*P214,5)</f>
        <v>0</v>
      </c>
      <c r="R214" s="220"/>
      <c r="S214" s="220"/>
      <c r="T214" s="221">
        <v>0</v>
      </c>
      <c r="U214" s="220">
        <f>ROUND(E214*T214,2)</f>
        <v>0</v>
      </c>
      <c r="V214" s="210"/>
      <c r="W214" s="210"/>
      <c r="X214" s="210"/>
      <c r="Y214" s="210"/>
      <c r="Z214" s="210"/>
      <c r="AA214" s="210"/>
      <c r="AB214" s="210"/>
      <c r="AC214" s="210"/>
      <c r="AD214" s="210"/>
      <c r="AE214" s="210" t="s">
        <v>186</v>
      </c>
      <c r="AF214" s="210"/>
      <c r="AG214" s="210"/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11"/>
      <c r="B215" s="218"/>
      <c r="C215" s="264" t="s">
        <v>337</v>
      </c>
      <c r="D215" s="222"/>
      <c r="E215" s="227">
        <v>687.48</v>
      </c>
      <c r="F215" s="231"/>
      <c r="G215" s="231"/>
      <c r="H215" s="231"/>
      <c r="I215" s="231"/>
      <c r="J215" s="231"/>
      <c r="K215" s="231"/>
      <c r="L215" s="231"/>
      <c r="M215" s="231"/>
      <c r="N215" s="220"/>
      <c r="O215" s="220"/>
      <c r="P215" s="220"/>
      <c r="Q215" s="220"/>
      <c r="R215" s="220"/>
      <c r="S215" s="220"/>
      <c r="T215" s="221"/>
      <c r="U215" s="220"/>
      <c r="V215" s="210"/>
      <c r="W215" s="210"/>
      <c r="X215" s="210"/>
      <c r="Y215" s="210"/>
      <c r="Z215" s="210"/>
      <c r="AA215" s="210"/>
      <c r="AB215" s="210"/>
      <c r="AC215" s="210"/>
      <c r="AD215" s="210"/>
      <c r="AE215" s="210" t="s">
        <v>107</v>
      </c>
      <c r="AF215" s="210">
        <v>0</v>
      </c>
      <c r="AG215" s="210"/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20.399999999999999" outlineLevel="1" x14ac:dyDescent="0.25">
      <c r="A216" s="211">
        <v>81</v>
      </c>
      <c r="B216" s="218" t="s">
        <v>338</v>
      </c>
      <c r="C216" s="263" t="s">
        <v>339</v>
      </c>
      <c r="D216" s="220" t="s">
        <v>227</v>
      </c>
      <c r="E216" s="226">
        <v>5.5</v>
      </c>
      <c r="F216" s="230">
        <f>H216+J216</f>
        <v>0</v>
      </c>
      <c r="G216" s="231">
        <f>ROUND(E216*F216,2)</f>
        <v>0</v>
      </c>
      <c r="H216" s="231"/>
      <c r="I216" s="231">
        <f>ROUND(E216*H216,2)</f>
        <v>0</v>
      </c>
      <c r="J216" s="231"/>
      <c r="K216" s="231">
        <f>ROUND(E216*J216,2)</f>
        <v>0</v>
      </c>
      <c r="L216" s="231">
        <v>21</v>
      </c>
      <c r="M216" s="231">
        <f>G216*(1+L216/100)</f>
        <v>0</v>
      </c>
      <c r="N216" s="220">
        <v>0.19520000000000001</v>
      </c>
      <c r="O216" s="220">
        <f>ROUND(E216*N216,5)</f>
        <v>1.0736000000000001</v>
      </c>
      <c r="P216" s="220">
        <v>0</v>
      </c>
      <c r="Q216" s="220">
        <f>ROUND(E216*P216,5)</f>
        <v>0</v>
      </c>
      <c r="R216" s="220"/>
      <c r="S216" s="220"/>
      <c r="T216" s="221">
        <v>0.27200000000000002</v>
      </c>
      <c r="U216" s="220">
        <f>ROUND(E216*T216,2)</f>
        <v>1.5</v>
      </c>
      <c r="V216" s="210"/>
      <c r="W216" s="210"/>
      <c r="X216" s="210"/>
      <c r="Y216" s="210"/>
      <c r="Z216" s="210"/>
      <c r="AA216" s="210"/>
      <c r="AB216" s="210"/>
      <c r="AC216" s="210"/>
      <c r="AD216" s="210"/>
      <c r="AE216" s="210" t="s">
        <v>105</v>
      </c>
      <c r="AF216" s="210"/>
      <c r="AG216" s="210"/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11"/>
      <c r="B217" s="218"/>
      <c r="C217" s="264" t="s">
        <v>340</v>
      </c>
      <c r="D217" s="222"/>
      <c r="E217" s="227">
        <v>5.5</v>
      </c>
      <c r="F217" s="231"/>
      <c r="G217" s="231"/>
      <c r="H217" s="231"/>
      <c r="I217" s="231"/>
      <c r="J217" s="231"/>
      <c r="K217" s="231"/>
      <c r="L217" s="231"/>
      <c r="M217" s="231"/>
      <c r="N217" s="220"/>
      <c r="O217" s="220"/>
      <c r="P217" s="220"/>
      <c r="Q217" s="220"/>
      <c r="R217" s="220"/>
      <c r="S217" s="220"/>
      <c r="T217" s="221"/>
      <c r="U217" s="220"/>
      <c r="V217" s="210"/>
      <c r="W217" s="210"/>
      <c r="X217" s="210"/>
      <c r="Y217" s="210"/>
      <c r="Z217" s="210"/>
      <c r="AA217" s="210"/>
      <c r="AB217" s="210"/>
      <c r="AC217" s="210"/>
      <c r="AD217" s="210"/>
      <c r="AE217" s="210" t="s">
        <v>107</v>
      </c>
      <c r="AF217" s="210">
        <v>0</v>
      </c>
      <c r="AG217" s="210"/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11">
        <v>82</v>
      </c>
      <c r="B218" s="218" t="s">
        <v>341</v>
      </c>
      <c r="C218" s="263" t="s">
        <v>342</v>
      </c>
      <c r="D218" s="220" t="s">
        <v>227</v>
      </c>
      <c r="E218" s="226">
        <v>342.5</v>
      </c>
      <c r="F218" s="230">
        <f>H218+J218</f>
        <v>0</v>
      </c>
      <c r="G218" s="231">
        <f>ROUND(E218*F218,2)</f>
        <v>0</v>
      </c>
      <c r="H218" s="231"/>
      <c r="I218" s="231">
        <f>ROUND(E218*H218,2)</f>
        <v>0</v>
      </c>
      <c r="J218" s="231"/>
      <c r="K218" s="231">
        <f>ROUND(E218*J218,2)</f>
        <v>0</v>
      </c>
      <c r="L218" s="231">
        <v>21</v>
      </c>
      <c r="M218" s="231">
        <f>G218*(1+L218/100)</f>
        <v>0</v>
      </c>
      <c r="N218" s="220">
        <v>0</v>
      </c>
      <c r="O218" s="220">
        <f>ROUND(E218*N218,5)</f>
        <v>0</v>
      </c>
      <c r="P218" s="220">
        <v>0</v>
      </c>
      <c r="Q218" s="220">
        <f>ROUND(E218*P218,5)</f>
        <v>0</v>
      </c>
      <c r="R218" s="220"/>
      <c r="S218" s="220"/>
      <c r="T218" s="221">
        <v>0</v>
      </c>
      <c r="U218" s="220">
        <f>ROUND(E218*T218,2)</f>
        <v>0</v>
      </c>
      <c r="V218" s="210"/>
      <c r="W218" s="210"/>
      <c r="X218" s="210"/>
      <c r="Y218" s="210"/>
      <c r="Z218" s="210"/>
      <c r="AA218" s="210"/>
      <c r="AB218" s="210"/>
      <c r="AC218" s="210"/>
      <c r="AD218" s="210"/>
      <c r="AE218" s="210" t="s">
        <v>105</v>
      </c>
      <c r="AF218" s="210"/>
      <c r="AG218" s="210"/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11"/>
      <c r="B219" s="218"/>
      <c r="C219" s="264" t="s">
        <v>334</v>
      </c>
      <c r="D219" s="222"/>
      <c r="E219" s="227">
        <v>337</v>
      </c>
      <c r="F219" s="231"/>
      <c r="G219" s="231"/>
      <c r="H219" s="231"/>
      <c r="I219" s="231"/>
      <c r="J219" s="231"/>
      <c r="K219" s="231"/>
      <c r="L219" s="231"/>
      <c r="M219" s="231"/>
      <c r="N219" s="220"/>
      <c r="O219" s="220"/>
      <c r="P219" s="220"/>
      <c r="Q219" s="220"/>
      <c r="R219" s="220"/>
      <c r="S219" s="220"/>
      <c r="T219" s="221"/>
      <c r="U219" s="220"/>
      <c r="V219" s="210"/>
      <c r="W219" s="210"/>
      <c r="X219" s="210"/>
      <c r="Y219" s="210"/>
      <c r="Z219" s="210"/>
      <c r="AA219" s="210"/>
      <c r="AB219" s="210"/>
      <c r="AC219" s="210"/>
      <c r="AD219" s="210"/>
      <c r="AE219" s="210" t="s">
        <v>107</v>
      </c>
      <c r="AF219" s="210">
        <v>0</v>
      </c>
      <c r="AG219" s="210"/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11"/>
      <c r="B220" s="218"/>
      <c r="C220" s="264" t="s">
        <v>340</v>
      </c>
      <c r="D220" s="222"/>
      <c r="E220" s="227">
        <v>5.5</v>
      </c>
      <c r="F220" s="231"/>
      <c r="G220" s="231"/>
      <c r="H220" s="231"/>
      <c r="I220" s="231"/>
      <c r="J220" s="231"/>
      <c r="K220" s="231"/>
      <c r="L220" s="231"/>
      <c r="M220" s="231"/>
      <c r="N220" s="220"/>
      <c r="O220" s="220"/>
      <c r="P220" s="220"/>
      <c r="Q220" s="220"/>
      <c r="R220" s="220"/>
      <c r="S220" s="220"/>
      <c r="T220" s="221"/>
      <c r="U220" s="220"/>
      <c r="V220" s="210"/>
      <c r="W220" s="210"/>
      <c r="X220" s="210"/>
      <c r="Y220" s="210"/>
      <c r="Z220" s="210"/>
      <c r="AA220" s="210"/>
      <c r="AB220" s="210"/>
      <c r="AC220" s="210"/>
      <c r="AD220" s="210"/>
      <c r="AE220" s="210" t="s">
        <v>107</v>
      </c>
      <c r="AF220" s="210">
        <v>0</v>
      </c>
      <c r="AG220" s="210"/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11">
        <v>83</v>
      </c>
      <c r="B221" s="218" t="s">
        <v>343</v>
      </c>
      <c r="C221" s="263" t="s">
        <v>344</v>
      </c>
      <c r="D221" s="220" t="s">
        <v>104</v>
      </c>
      <c r="E221" s="226">
        <v>0.26400000000000001</v>
      </c>
      <c r="F221" s="230">
        <f>H221+J221</f>
        <v>0</v>
      </c>
      <c r="G221" s="231">
        <f>ROUND(E221*F221,2)</f>
        <v>0</v>
      </c>
      <c r="H221" s="231"/>
      <c r="I221" s="231">
        <f>ROUND(E221*H221,2)</f>
        <v>0</v>
      </c>
      <c r="J221" s="231"/>
      <c r="K221" s="231">
        <f>ROUND(E221*J221,2)</f>
        <v>0</v>
      </c>
      <c r="L221" s="231">
        <v>21</v>
      </c>
      <c r="M221" s="231">
        <f>G221*(1+L221/100)</f>
        <v>0</v>
      </c>
      <c r="N221" s="220">
        <v>2.5249999999999999</v>
      </c>
      <c r="O221" s="220">
        <f>ROUND(E221*N221,5)</f>
        <v>0.66659999999999997</v>
      </c>
      <c r="P221" s="220">
        <v>0</v>
      </c>
      <c r="Q221" s="220">
        <f>ROUND(E221*P221,5)</f>
        <v>0</v>
      </c>
      <c r="R221" s="220"/>
      <c r="S221" s="220"/>
      <c r="T221" s="221">
        <v>1.4419999999999999</v>
      </c>
      <c r="U221" s="220">
        <f>ROUND(E221*T221,2)</f>
        <v>0.38</v>
      </c>
      <c r="V221" s="210"/>
      <c r="W221" s="210"/>
      <c r="X221" s="210"/>
      <c r="Y221" s="210"/>
      <c r="Z221" s="210"/>
      <c r="AA221" s="210"/>
      <c r="AB221" s="210"/>
      <c r="AC221" s="210"/>
      <c r="AD221" s="210"/>
      <c r="AE221" s="210" t="s">
        <v>105</v>
      </c>
      <c r="AF221" s="210"/>
      <c r="AG221" s="210"/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11"/>
      <c r="B222" s="218"/>
      <c r="C222" s="264" t="s">
        <v>345</v>
      </c>
      <c r="D222" s="222"/>
      <c r="E222" s="227">
        <v>0.26400000000000001</v>
      </c>
      <c r="F222" s="231"/>
      <c r="G222" s="231"/>
      <c r="H222" s="231"/>
      <c r="I222" s="231"/>
      <c r="J222" s="231"/>
      <c r="K222" s="231"/>
      <c r="L222" s="231"/>
      <c r="M222" s="231"/>
      <c r="N222" s="220"/>
      <c r="O222" s="220"/>
      <c r="P222" s="220"/>
      <c r="Q222" s="220"/>
      <c r="R222" s="220"/>
      <c r="S222" s="220"/>
      <c r="T222" s="221"/>
      <c r="U222" s="220"/>
      <c r="V222" s="210"/>
      <c r="W222" s="210"/>
      <c r="X222" s="210"/>
      <c r="Y222" s="210"/>
      <c r="Z222" s="210"/>
      <c r="AA222" s="210"/>
      <c r="AB222" s="210"/>
      <c r="AC222" s="210"/>
      <c r="AD222" s="210"/>
      <c r="AE222" s="210" t="s">
        <v>107</v>
      </c>
      <c r="AF222" s="210">
        <v>0</v>
      </c>
      <c r="AG222" s="210"/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11">
        <v>84</v>
      </c>
      <c r="B223" s="218" t="s">
        <v>346</v>
      </c>
      <c r="C223" s="263" t="s">
        <v>347</v>
      </c>
      <c r="D223" s="220" t="s">
        <v>160</v>
      </c>
      <c r="E223" s="226">
        <v>2</v>
      </c>
      <c r="F223" s="230">
        <f>H223+J223</f>
        <v>0</v>
      </c>
      <c r="G223" s="231">
        <f>ROUND(E223*F223,2)</f>
        <v>0</v>
      </c>
      <c r="H223" s="231"/>
      <c r="I223" s="231">
        <f>ROUND(E223*H223,2)</f>
        <v>0</v>
      </c>
      <c r="J223" s="231"/>
      <c r="K223" s="231">
        <f>ROUND(E223*J223,2)</f>
        <v>0</v>
      </c>
      <c r="L223" s="231">
        <v>21</v>
      </c>
      <c r="M223" s="231">
        <f>G223*(1+L223/100)</f>
        <v>0</v>
      </c>
      <c r="N223" s="220">
        <v>0</v>
      </c>
      <c r="O223" s="220">
        <f>ROUND(E223*N223,5)</f>
        <v>0</v>
      </c>
      <c r="P223" s="220">
        <v>0</v>
      </c>
      <c r="Q223" s="220">
        <f>ROUND(E223*P223,5)</f>
        <v>0</v>
      </c>
      <c r="R223" s="220"/>
      <c r="S223" s="220"/>
      <c r="T223" s="221">
        <v>0</v>
      </c>
      <c r="U223" s="220">
        <f>ROUND(E223*T223,2)</f>
        <v>0</v>
      </c>
      <c r="V223" s="210"/>
      <c r="W223" s="210"/>
      <c r="X223" s="210"/>
      <c r="Y223" s="210"/>
      <c r="Z223" s="210"/>
      <c r="AA223" s="210"/>
      <c r="AB223" s="210"/>
      <c r="AC223" s="210"/>
      <c r="AD223" s="210"/>
      <c r="AE223" s="210" t="s">
        <v>105</v>
      </c>
      <c r="AF223" s="210"/>
      <c r="AG223" s="210"/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11"/>
      <c r="B224" s="218"/>
      <c r="C224" s="266" t="s">
        <v>348</v>
      </c>
      <c r="D224" s="225"/>
      <c r="E224" s="229"/>
      <c r="F224" s="233"/>
      <c r="G224" s="234"/>
      <c r="H224" s="231"/>
      <c r="I224" s="231"/>
      <c r="J224" s="231"/>
      <c r="K224" s="231"/>
      <c r="L224" s="231"/>
      <c r="M224" s="231"/>
      <c r="N224" s="220"/>
      <c r="O224" s="220"/>
      <c r="P224" s="220"/>
      <c r="Q224" s="220"/>
      <c r="R224" s="220"/>
      <c r="S224" s="220"/>
      <c r="T224" s="221"/>
      <c r="U224" s="220"/>
      <c r="V224" s="210"/>
      <c r="W224" s="210"/>
      <c r="X224" s="210"/>
      <c r="Y224" s="210"/>
      <c r="Z224" s="210"/>
      <c r="AA224" s="210"/>
      <c r="AB224" s="210"/>
      <c r="AC224" s="210"/>
      <c r="AD224" s="210"/>
      <c r="AE224" s="210" t="s">
        <v>162</v>
      </c>
      <c r="AF224" s="210"/>
      <c r="AG224" s="210"/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3" t="str">
        <f>C224</f>
        <v>Podrobnější popis viz. obecná specifikace.</v>
      </c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1"/>
      <c r="B225" s="218"/>
      <c r="C225" s="264" t="s">
        <v>55</v>
      </c>
      <c r="D225" s="222"/>
      <c r="E225" s="227">
        <v>2</v>
      </c>
      <c r="F225" s="231"/>
      <c r="G225" s="231"/>
      <c r="H225" s="231"/>
      <c r="I225" s="231"/>
      <c r="J225" s="231"/>
      <c r="K225" s="231"/>
      <c r="L225" s="231"/>
      <c r="M225" s="231"/>
      <c r="N225" s="220"/>
      <c r="O225" s="220"/>
      <c r="P225" s="220"/>
      <c r="Q225" s="220"/>
      <c r="R225" s="220"/>
      <c r="S225" s="220"/>
      <c r="T225" s="221"/>
      <c r="U225" s="220"/>
      <c r="V225" s="210"/>
      <c r="W225" s="210"/>
      <c r="X225" s="210"/>
      <c r="Y225" s="210"/>
      <c r="Z225" s="210"/>
      <c r="AA225" s="210"/>
      <c r="AB225" s="210"/>
      <c r="AC225" s="210"/>
      <c r="AD225" s="210"/>
      <c r="AE225" s="210" t="s">
        <v>107</v>
      </c>
      <c r="AF225" s="210">
        <v>0</v>
      </c>
      <c r="AG225" s="210"/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x14ac:dyDescent="0.25">
      <c r="A226" s="212" t="s">
        <v>100</v>
      </c>
      <c r="B226" s="219" t="s">
        <v>67</v>
      </c>
      <c r="C226" s="265" t="s">
        <v>68</v>
      </c>
      <c r="D226" s="223"/>
      <c r="E226" s="228"/>
      <c r="F226" s="232"/>
      <c r="G226" s="232">
        <f>SUMIF(AE227:AE227,"&lt;&gt;NOR",G227:G227)</f>
        <v>0</v>
      </c>
      <c r="H226" s="232"/>
      <c r="I226" s="232">
        <f>SUM(I227:I227)</f>
        <v>0</v>
      </c>
      <c r="J226" s="232"/>
      <c r="K226" s="232">
        <f>SUM(K227:K227)</f>
        <v>0</v>
      </c>
      <c r="L226" s="232"/>
      <c r="M226" s="232">
        <f>SUM(M227:M227)</f>
        <v>0</v>
      </c>
      <c r="N226" s="223"/>
      <c r="O226" s="223">
        <f>SUM(O227:O227)</f>
        <v>0</v>
      </c>
      <c r="P226" s="223"/>
      <c r="Q226" s="223">
        <f>SUM(Q227:Q227)</f>
        <v>0</v>
      </c>
      <c r="R226" s="223"/>
      <c r="S226" s="223"/>
      <c r="T226" s="224"/>
      <c r="U226" s="223">
        <f>SUM(U227:U227)</f>
        <v>103.85</v>
      </c>
      <c r="AE226" t="s">
        <v>101</v>
      </c>
    </row>
    <row r="227" spans="1:60" outlineLevel="1" x14ac:dyDescent="0.25">
      <c r="A227" s="211">
        <v>85</v>
      </c>
      <c r="B227" s="218" t="s">
        <v>349</v>
      </c>
      <c r="C227" s="263" t="s">
        <v>350</v>
      </c>
      <c r="D227" s="220" t="s">
        <v>153</v>
      </c>
      <c r="E227" s="226">
        <v>1384.68</v>
      </c>
      <c r="F227" s="230">
        <f>H227+J227</f>
        <v>0</v>
      </c>
      <c r="G227" s="231">
        <f>ROUND(E227*F227,2)</f>
        <v>0</v>
      </c>
      <c r="H227" s="231"/>
      <c r="I227" s="231">
        <f>ROUND(E227*H227,2)</f>
        <v>0</v>
      </c>
      <c r="J227" s="231"/>
      <c r="K227" s="231">
        <f>ROUND(E227*J227,2)</f>
        <v>0</v>
      </c>
      <c r="L227" s="231">
        <v>21</v>
      </c>
      <c r="M227" s="231">
        <f>G227*(1+L227/100)</f>
        <v>0</v>
      </c>
      <c r="N227" s="220">
        <v>0</v>
      </c>
      <c r="O227" s="220">
        <f>ROUND(E227*N227,5)</f>
        <v>0</v>
      </c>
      <c r="P227" s="220">
        <v>0</v>
      </c>
      <c r="Q227" s="220">
        <f>ROUND(E227*P227,5)</f>
        <v>0</v>
      </c>
      <c r="R227" s="220"/>
      <c r="S227" s="220"/>
      <c r="T227" s="221">
        <v>7.4999999999999997E-2</v>
      </c>
      <c r="U227" s="220">
        <f>ROUND(E227*T227,2)</f>
        <v>103.85</v>
      </c>
      <c r="V227" s="210"/>
      <c r="W227" s="210"/>
      <c r="X227" s="210"/>
      <c r="Y227" s="210"/>
      <c r="Z227" s="210"/>
      <c r="AA227" s="210"/>
      <c r="AB227" s="210"/>
      <c r="AC227" s="210"/>
      <c r="AD227" s="210"/>
      <c r="AE227" s="210" t="s">
        <v>105</v>
      </c>
      <c r="AF227" s="210"/>
      <c r="AG227" s="210"/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x14ac:dyDescent="0.25">
      <c r="A228" s="212" t="s">
        <v>100</v>
      </c>
      <c r="B228" s="219" t="s">
        <v>69</v>
      </c>
      <c r="C228" s="265" t="s">
        <v>70</v>
      </c>
      <c r="D228" s="223"/>
      <c r="E228" s="228"/>
      <c r="F228" s="232"/>
      <c r="G228" s="232">
        <f>SUMIF(AE229:AE230,"&lt;&gt;NOR",G229:G230)</f>
        <v>0</v>
      </c>
      <c r="H228" s="232"/>
      <c r="I228" s="232">
        <f>SUM(I229:I230)</f>
        <v>0</v>
      </c>
      <c r="J228" s="232"/>
      <c r="K228" s="232">
        <f>SUM(K229:K230)</f>
        <v>0</v>
      </c>
      <c r="L228" s="232"/>
      <c r="M228" s="232">
        <f>SUM(M229:M230)</f>
        <v>0</v>
      </c>
      <c r="N228" s="223"/>
      <c r="O228" s="223">
        <f>SUM(O229:O230)</f>
        <v>3.4840000000000003E-2</v>
      </c>
      <c r="P228" s="223"/>
      <c r="Q228" s="223">
        <f>SUM(Q229:Q230)</f>
        <v>0</v>
      </c>
      <c r="R228" s="223"/>
      <c r="S228" s="223"/>
      <c r="T228" s="224"/>
      <c r="U228" s="223">
        <f>SUM(U229:U230)</f>
        <v>10.72</v>
      </c>
      <c r="AE228" t="s">
        <v>101</v>
      </c>
    </row>
    <row r="229" spans="1:60" outlineLevel="1" x14ac:dyDescent="0.25">
      <c r="A229" s="211">
        <v>86</v>
      </c>
      <c r="B229" s="218" t="s">
        <v>351</v>
      </c>
      <c r="C229" s="263" t="s">
        <v>352</v>
      </c>
      <c r="D229" s="220" t="s">
        <v>135</v>
      </c>
      <c r="E229" s="226">
        <v>67</v>
      </c>
      <c r="F229" s="230">
        <f>H229+J229</f>
        <v>0</v>
      </c>
      <c r="G229" s="231">
        <f>ROUND(E229*F229,2)</f>
        <v>0</v>
      </c>
      <c r="H229" s="231"/>
      <c r="I229" s="231">
        <f>ROUND(E229*H229,2)</f>
        <v>0</v>
      </c>
      <c r="J229" s="231"/>
      <c r="K229" s="231">
        <f>ROUND(E229*J229,2)</f>
        <v>0</v>
      </c>
      <c r="L229" s="231">
        <v>21</v>
      </c>
      <c r="M229" s="231">
        <f>G229*(1+L229/100)</f>
        <v>0</v>
      </c>
      <c r="N229" s="220">
        <v>5.1999999999999995E-4</v>
      </c>
      <c r="O229" s="220">
        <f>ROUND(E229*N229,5)</f>
        <v>3.4840000000000003E-2</v>
      </c>
      <c r="P229" s="220">
        <v>0</v>
      </c>
      <c r="Q229" s="220">
        <f>ROUND(E229*P229,5)</f>
        <v>0</v>
      </c>
      <c r="R229" s="220"/>
      <c r="S229" s="220"/>
      <c r="T229" s="221">
        <v>0.16</v>
      </c>
      <c r="U229" s="220">
        <f>ROUND(E229*T229,2)</f>
        <v>10.72</v>
      </c>
      <c r="V229" s="210"/>
      <c r="W229" s="210"/>
      <c r="X229" s="210"/>
      <c r="Y229" s="210"/>
      <c r="Z229" s="210"/>
      <c r="AA229" s="210"/>
      <c r="AB229" s="210"/>
      <c r="AC229" s="210"/>
      <c r="AD229" s="210"/>
      <c r="AE229" s="210" t="s">
        <v>105</v>
      </c>
      <c r="AF229" s="210"/>
      <c r="AG229" s="210"/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11"/>
      <c r="B230" s="218"/>
      <c r="C230" s="264" t="s">
        <v>353</v>
      </c>
      <c r="D230" s="222"/>
      <c r="E230" s="227">
        <v>67</v>
      </c>
      <c r="F230" s="231"/>
      <c r="G230" s="231"/>
      <c r="H230" s="231"/>
      <c r="I230" s="231"/>
      <c r="J230" s="231"/>
      <c r="K230" s="231"/>
      <c r="L230" s="231"/>
      <c r="M230" s="231"/>
      <c r="N230" s="220"/>
      <c r="O230" s="220"/>
      <c r="P230" s="220"/>
      <c r="Q230" s="220"/>
      <c r="R230" s="220"/>
      <c r="S230" s="220"/>
      <c r="T230" s="221"/>
      <c r="U230" s="220"/>
      <c r="V230" s="210"/>
      <c r="W230" s="210"/>
      <c r="X230" s="210"/>
      <c r="Y230" s="210"/>
      <c r="Z230" s="210"/>
      <c r="AA230" s="210"/>
      <c r="AB230" s="210"/>
      <c r="AC230" s="210"/>
      <c r="AD230" s="210"/>
      <c r="AE230" s="210" t="s">
        <v>107</v>
      </c>
      <c r="AF230" s="210">
        <v>0</v>
      </c>
      <c r="AG230" s="210"/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x14ac:dyDescent="0.25">
      <c r="A231" s="212" t="s">
        <v>100</v>
      </c>
      <c r="B231" s="219" t="s">
        <v>71</v>
      </c>
      <c r="C231" s="265" t="s">
        <v>72</v>
      </c>
      <c r="D231" s="223"/>
      <c r="E231" s="228"/>
      <c r="F231" s="232"/>
      <c r="G231" s="232">
        <f>SUMIF(AE232:AE234,"&lt;&gt;NOR",G232:G234)</f>
        <v>0</v>
      </c>
      <c r="H231" s="232"/>
      <c r="I231" s="232">
        <f>SUM(I232:I234)</f>
        <v>0</v>
      </c>
      <c r="J231" s="232"/>
      <c r="K231" s="232">
        <f>SUM(K232:K234)</f>
        <v>0</v>
      </c>
      <c r="L231" s="232"/>
      <c r="M231" s="232">
        <f>SUM(M232:M234)</f>
        <v>0</v>
      </c>
      <c r="N231" s="223"/>
      <c r="O231" s="223">
        <f>SUM(O232:O234)</f>
        <v>0</v>
      </c>
      <c r="P231" s="223"/>
      <c r="Q231" s="223">
        <f>SUM(Q232:Q234)</f>
        <v>0</v>
      </c>
      <c r="R231" s="223"/>
      <c r="S231" s="223"/>
      <c r="T231" s="224"/>
      <c r="U231" s="223">
        <f>SUM(U232:U234)</f>
        <v>0</v>
      </c>
      <c r="AE231" t="s">
        <v>101</v>
      </c>
    </row>
    <row r="232" spans="1:60" outlineLevel="1" x14ac:dyDescent="0.25">
      <c r="A232" s="211">
        <v>87</v>
      </c>
      <c r="B232" s="218" t="s">
        <v>354</v>
      </c>
      <c r="C232" s="263" t="s">
        <v>355</v>
      </c>
      <c r="D232" s="220" t="s">
        <v>185</v>
      </c>
      <c r="E232" s="226">
        <v>345.2</v>
      </c>
      <c r="F232" s="230">
        <f>H232+J232</f>
        <v>0</v>
      </c>
      <c r="G232" s="231">
        <f>ROUND(E232*F232,2)</f>
        <v>0</v>
      </c>
      <c r="H232" s="231"/>
      <c r="I232" s="231">
        <f>ROUND(E232*H232,2)</f>
        <v>0</v>
      </c>
      <c r="J232" s="231"/>
      <c r="K232" s="231">
        <f>ROUND(E232*J232,2)</f>
        <v>0</v>
      </c>
      <c r="L232" s="231">
        <v>21</v>
      </c>
      <c r="M232" s="231">
        <f>G232*(1+L232/100)</f>
        <v>0</v>
      </c>
      <c r="N232" s="220">
        <v>0</v>
      </c>
      <c r="O232" s="220">
        <f>ROUND(E232*N232,5)</f>
        <v>0</v>
      </c>
      <c r="P232" s="220">
        <v>0</v>
      </c>
      <c r="Q232" s="220">
        <f>ROUND(E232*P232,5)</f>
        <v>0</v>
      </c>
      <c r="R232" s="220"/>
      <c r="S232" s="220"/>
      <c r="T232" s="221">
        <v>0</v>
      </c>
      <c r="U232" s="220">
        <f>ROUND(E232*T232,2)</f>
        <v>0</v>
      </c>
      <c r="V232" s="210"/>
      <c r="W232" s="210"/>
      <c r="X232" s="210"/>
      <c r="Y232" s="210"/>
      <c r="Z232" s="210"/>
      <c r="AA232" s="210"/>
      <c r="AB232" s="210"/>
      <c r="AC232" s="210"/>
      <c r="AD232" s="210"/>
      <c r="AE232" s="210" t="s">
        <v>105</v>
      </c>
      <c r="AF232" s="210"/>
      <c r="AG232" s="210"/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1"/>
      <c r="B233" s="218"/>
      <c r="C233" s="264" t="s">
        <v>356</v>
      </c>
      <c r="D233" s="222"/>
      <c r="E233" s="227">
        <v>216</v>
      </c>
      <c r="F233" s="231"/>
      <c r="G233" s="231"/>
      <c r="H233" s="231"/>
      <c r="I233" s="231"/>
      <c r="J233" s="231"/>
      <c r="K233" s="231"/>
      <c r="L233" s="231"/>
      <c r="M233" s="231"/>
      <c r="N233" s="220"/>
      <c r="O233" s="220"/>
      <c r="P233" s="220"/>
      <c r="Q233" s="220"/>
      <c r="R233" s="220"/>
      <c r="S233" s="220"/>
      <c r="T233" s="221"/>
      <c r="U233" s="220"/>
      <c r="V233" s="210"/>
      <c r="W233" s="210"/>
      <c r="X233" s="210"/>
      <c r="Y233" s="210"/>
      <c r="Z233" s="210"/>
      <c r="AA233" s="210"/>
      <c r="AB233" s="210"/>
      <c r="AC233" s="210"/>
      <c r="AD233" s="210"/>
      <c r="AE233" s="210" t="s">
        <v>107</v>
      </c>
      <c r="AF233" s="210">
        <v>0</v>
      </c>
      <c r="AG233" s="210"/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11"/>
      <c r="B234" s="218"/>
      <c r="C234" s="264" t="s">
        <v>357</v>
      </c>
      <c r="D234" s="222"/>
      <c r="E234" s="227">
        <v>129.19999999999999</v>
      </c>
      <c r="F234" s="231"/>
      <c r="G234" s="231"/>
      <c r="H234" s="231"/>
      <c r="I234" s="231"/>
      <c r="J234" s="231"/>
      <c r="K234" s="231"/>
      <c r="L234" s="231"/>
      <c r="M234" s="231"/>
      <c r="N234" s="220"/>
      <c r="O234" s="220"/>
      <c r="P234" s="220"/>
      <c r="Q234" s="220"/>
      <c r="R234" s="220"/>
      <c r="S234" s="220"/>
      <c r="T234" s="221"/>
      <c r="U234" s="220"/>
      <c r="V234" s="210"/>
      <c r="W234" s="210"/>
      <c r="X234" s="210"/>
      <c r="Y234" s="210"/>
      <c r="Z234" s="210"/>
      <c r="AA234" s="210"/>
      <c r="AB234" s="210"/>
      <c r="AC234" s="210"/>
      <c r="AD234" s="210"/>
      <c r="AE234" s="210" t="s">
        <v>107</v>
      </c>
      <c r="AF234" s="210">
        <v>0</v>
      </c>
      <c r="AG234" s="210"/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x14ac:dyDescent="0.25">
      <c r="A235" s="212" t="s">
        <v>100</v>
      </c>
      <c r="B235" s="219" t="s">
        <v>73</v>
      </c>
      <c r="C235" s="265" t="s">
        <v>27</v>
      </c>
      <c r="D235" s="223"/>
      <c r="E235" s="228"/>
      <c r="F235" s="232"/>
      <c r="G235" s="232">
        <f>SUMIF(AE236:AE258,"&lt;&gt;NOR",G236:G258)</f>
        <v>0</v>
      </c>
      <c r="H235" s="232"/>
      <c r="I235" s="232">
        <f>SUM(I236:I258)</f>
        <v>0</v>
      </c>
      <c r="J235" s="232"/>
      <c r="K235" s="232">
        <f>SUM(K236:K258)</f>
        <v>0</v>
      </c>
      <c r="L235" s="232"/>
      <c r="M235" s="232">
        <f>SUM(M236:M258)</f>
        <v>0</v>
      </c>
      <c r="N235" s="223"/>
      <c r="O235" s="223">
        <f>SUM(O236:O258)</f>
        <v>63.893180000000001</v>
      </c>
      <c r="P235" s="223"/>
      <c r="Q235" s="223">
        <f>SUM(Q236:Q258)</f>
        <v>58.784999999999997</v>
      </c>
      <c r="R235" s="223"/>
      <c r="S235" s="223"/>
      <c r="T235" s="224"/>
      <c r="U235" s="223">
        <f>SUM(U236:U258)</f>
        <v>99.09</v>
      </c>
      <c r="AE235" t="s">
        <v>101</v>
      </c>
    </row>
    <row r="236" spans="1:60" ht="20.399999999999999" outlineLevel="1" x14ac:dyDescent="0.25">
      <c r="A236" s="211">
        <v>88</v>
      </c>
      <c r="B236" s="218" t="s">
        <v>358</v>
      </c>
      <c r="C236" s="263" t="s">
        <v>359</v>
      </c>
      <c r="D236" s="220" t="s">
        <v>135</v>
      </c>
      <c r="E236" s="226">
        <v>45</v>
      </c>
      <c r="F236" s="230">
        <f>H236+J236</f>
        <v>0</v>
      </c>
      <c r="G236" s="231">
        <f>ROUND(E236*F236,2)</f>
        <v>0</v>
      </c>
      <c r="H236" s="231"/>
      <c r="I236" s="231">
        <f>ROUND(E236*H236,2)</f>
        <v>0</v>
      </c>
      <c r="J236" s="231"/>
      <c r="K236" s="231">
        <f>ROUND(E236*J236,2)</f>
        <v>0</v>
      </c>
      <c r="L236" s="231">
        <v>21</v>
      </c>
      <c r="M236" s="231">
        <f>G236*(1+L236/100)</f>
        <v>0</v>
      </c>
      <c r="N236" s="220">
        <v>8.3500000000000005E-2</v>
      </c>
      <c r="O236" s="220">
        <f>ROUND(E236*N236,5)</f>
        <v>3.7574999999999998</v>
      </c>
      <c r="P236" s="220">
        <v>0</v>
      </c>
      <c r="Q236" s="220">
        <f>ROUND(E236*P236,5)</f>
        <v>0</v>
      </c>
      <c r="R236" s="220"/>
      <c r="S236" s="220"/>
      <c r="T236" s="221">
        <v>0.25</v>
      </c>
      <c r="U236" s="220">
        <f>ROUND(E236*T236,2)</f>
        <v>11.25</v>
      </c>
      <c r="V236" s="210"/>
      <c r="W236" s="210"/>
      <c r="X236" s="210"/>
      <c r="Y236" s="210"/>
      <c r="Z236" s="210"/>
      <c r="AA236" s="210"/>
      <c r="AB236" s="210"/>
      <c r="AC236" s="210"/>
      <c r="AD236" s="210"/>
      <c r="AE236" s="210" t="s">
        <v>105</v>
      </c>
      <c r="AF236" s="210"/>
      <c r="AG236" s="210"/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11"/>
      <c r="B237" s="218"/>
      <c r="C237" s="264" t="s">
        <v>360</v>
      </c>
      <c r="D237" s="222"/>
      <c r="E237" s="227">
        <v>45</v>
      </c>
      <c r="F237" s="231"/>
      <c r="G237" s="231"/>
      <c r="H237" s="231"/>
      <c r="I237" s="231"/>
      <c r="J237" s="231"/>
      <c r="K237" s="231"/>
      <c r="L237" s="231"/>
      <c r="M237" s="231"/>
      <c r="N237" s="220"/>
      <c r="O237" s="220"/>
      <c r="P237" s="220"/>
      <c r="Q237" s="220"/>
      <c r="R237" s="220"/>
      <c r="S237" s="220"/>
      <c r="T237" s="221"/>
      <c r="U237" s="220"/>
      <c r="V237" s="210"/>
      <c r="W237" s="210"/>
      <c r="X237" s="210"/>
      <c r="Y237" s="210"/>
      <c r="Z237" s="210"/>
      <c r="AA237" s="210"/>
      <c r="AB237" s="210"/>
      <c r="AC237" s="210"/>
      <c r="AD237" s="210"/>
      <c r="AE237" s="210" t="s">
        <v>107</v>
      </c>
      <c r="AF237" s="210">
        <v>0</v>
      </c>
      <c r="AG237" s="210"/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11">
        <v>89</v>
      </c>
      <c r="B238" s="218" t="s">
        <v>361</v>
      </c>
      <c r="C238" s="263" t="s">
        <v>362</v>
      </c>
      <c r="D238" s="220" t="s">
        <v>160</v>
      </c>
      <c r="E238" s="226">
        <v>15</v>
      </c>
      <c r="F238" s="230">
        <f>H238+J238</f>
        <v>0</v>
      </c>
      <c r="G238" s="231">
        <f>ROUND(E238*F238,2)</f>
        <v>0</v>
      </c>
      <c r="H238" s="231"/>
      <c r="I238" s="231">
        <f>ROUND(E238*H238,2)</f>
        <v>0</v>
      </c>
      <c r="J238" s="231"/>
      <c r="K238" s="231">
        <f>ROUND(E238*J238,2)</f>
        <v>0</v>
      </c>
      <c r="L238" s="231">
        <v>21</v>
      </c>
      <c r="M238" s="231">
        <f>G238*(1+L238/100)</f>
        <v>0</v>
      </c>
      <c r="N238" s="220">
        <v>1.1200000000000001</v>
      </c>
      <c r="O238" s="220">
        <f>ROUND(E238*N238,5)</f>
        <v>16.8</v>
      </c>
      <c r="P238" s="220">
        <v>0</v>
      </c>
      <c r="Q238" s="220">
        <f>ROUND(E238*P238,5)</f>
        <v>0</v>
      </c>
      <c r="R238" s="220"/>
      <c r="S238" s="220"/>
      <c r="T238" s="221">
        <v>0</v>
      </c>
      <c r="U238" s="220">
        <f>ROUND(E238*T238,2)</f>
        <v>0</v>
      </c>
      <c r="V238" s="210"/>
      <c r="W238" s="210"/>
      <c r="X238" s="210"/>
      <c r="Y238" s="210"/>
      <c r="Z238" s="210"/>
      <c r="AA238" s="210"/>
      <c r="AB238" s="210"/>
      <c r="AC238" s="210"/>
      <c r="AD238" s="210"/>
      <c r="AE238" s="210" t="s">
        <v>186</v>
      </c>
      <c r="AF238" s="210"/>
      <c r="AG238" s="210"/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11"/>
      <c r="B239" s="218"/>
      <c r="C239" s="264" t="s">
        <v>363</v>
      </c>
      <c r="D239" s="222"/>
      <c r="E239" s="227">
        <v>15</v>
      </c>
      <c r="F239" s="231"/>
      <c r="G239" s="231"/>
      <c r="H239" s="231"/>
      <c r="I239" s="231"/>
      <c r="J239" s="231"/>
      <c r="K239" s="231"/>
      <c r="L239" s="231"/>
      <c r="M239" s="231"/>
      <c r="N239" s="220"/>
      <c r="O239" s="220"/>
      <c r="P239" s="220"/>
      <c r="Q239" s="220"/>
      <c r="R239" s="220"/>
      <c r="S239" s="220"/>
      <c r="T239" s="221"/>
      <c r="U239" s="220"/>
      <c r="V239" s="210"/>
      <c r="W239" s="210"/>
      <c r="X239" s="210"/>
      <c r="Y239" s="210"/>
      <c r="Z239" s="210"/>
      <c r="AA239" s="210"/>
      <c r="AB239" s="210"/>
      <c r="AC239" s="210"/>
      <c r="AD239" s="210"/>
      <c r="AE239" s="210" t="s">
        <v>107</v>
      </c>
      <c r="AF239" s="210">
        <v>0</v>
      </c>
      <c r="AG239" s="210"/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11">
        <v>90</v>
      </c>
      <c r="B240" s="218" t="s">
        <v>364</v>
      </c>
      <c r="C240" s="263" t="s">
        <v>365</v>
      </c>
      <c r="D240" s="220" t="s">
        <v>227</v>
      </c>
      <c r="E240" s="226">
        <v>67.5</v>
      </c>
      <c r="F240" s="230">
        <f>H240+J240</f>
        <v>0</v>
      </c>
      <c r="G240" s="231">
        <f>ROUND(E240*F240,2)</f>
        <v>0</v>
      </c>
      <c r="H240" s="231"/>
      <c r="I240" s="231">
        <f>ROUND(E240*H240,2)</f>
        <v>0</v>
      </c>
      <c r="J240" s="231"/>
      <c r="K240" s="231">
        <f>ROUND(E240*J240,2)</f>
        <v>0</v>
      </c>
      <c r="L240" s="231">
        <v>21</v>
      </c>
      <c r="M240" s="231">
        <f>G240*(1+L240/100)</f>
        <v>0</v>
      </c>
      <c r="N240" s="220">
        <v>5.0099999999999997E-3</v>
      </c>
      <c r="O240" s="220">
        <f>ROUND(E240*N240,5)</f>
        <v>0.33817999999999998</v>
      </c>
      <c r="P240" s="220">
        <v>0</v>
      </c>
      <c r="Q240" s="220">
        <f>ROUND(E240*P240,5)</f>
        <v>0</v>
      </c>
      <c r="R240" s="220"/>
      <c r="S240" s="220"/>
      <c r="T240" s="221">
        <v>4.0000000000000001E-3</v>
      </c>
      <c r="U240" s="220">
        <f>ROUND(E240*T240,2)</f>
        <v>0.27</v>
      </c>
      <c r="V240" s="210"/>
      <c r="W240" s="210"/>
      <c r="X240" s="210"/>
      <c r="Y240" s="210"/>
      <c r="Z240" s="210"/>
      <c r="AA240" s="210"/>
      <c r="AB240" s="210"/>
      <c r="AC240" s="210"/>
      <c r="AD240" s="210"/>
      <c r="AE240" s="210" t="s">
        <v>105</v>
      </c>
      <c r="AF240" s="210"/>
      <c r="AG240" s="210"/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11"/>
      <c r="B241" s="218"/>
      <c r="C241" s="264" t="s">
        <v>366</v>
      </c>
      <c r="D241" s="222"/>
      <c r="E241" s="227">
        <v>67.5</v>
      </c>
      <c r="F241" s="231"/>
      <c r="G241" s="231"/>
      <c r="H241" s="231"/>
      <c r="I241" s="231"/>
      <c r="J241" s="231"/>
      <c r="K241" s="231"/>
      <c r="L241" s="231"/>
      <c r="M241" s="231"/>
      <c r="N241" s="220"/>
      <c r="O241" s="220"/>
      <c r="P241" s="220"/>
      <c r="Q241" s="220"/>
      <c r="R241" s="220"/>
      <c r="S241" s="220"/>
      <c r="T241" s="221"/>
      <c r="U241" s="220"/>
      <c r="V241" s="210"/>
      <c r="W241" s="210"/>
      <c r="X241" s="210"/>
      <c r="Y241" s="210"/>
      <c r="Z241" s="210"/>
      <c r="AA241" s="210"/>
      <c r="AB241" s="210"/>
      <c r="AC241" s="210"/>
      <c r="AD241" s="210"/>
      <c r="AE241" s="210" t="s">
        <v>107</v>
      </c>
      <c r="AF241" s="210">
        <v>0</v>
      </c>
      <c r="AG241" s="210"/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0.399999999999999" outlineLevel="1" x14ac:dyDescent="0.25">
      <c r="A242" s="211">
        <v>91</v>
      </c>
      <c r="B242" s="218" t="s">
        <v>367</v>
      </c>
      <c r="C242" s="263" t="s">
        <v>368</v>
      </c>
      <c r="D242" s="220" t="s">
        <v>135</v>
      </c>
      <c r="E242" s="226">
        <v>52.5</v>
      </c>
      <c r="F242" s="230">
        <f>H242+J242</f>
        <v>0</v>
      </c>
      <c r="G242" s="231">
        <f>ROUND(E242*F242,2)</f>
        <v>0</v>
      </c>
      <c r="H242" s="231"/>
      <c r="I242" s="231">
        <f>ROUND(E242*H242,2)</f>
        <v>0</v>
      </c>
      <c r="J242" s="231"/>
      <c r="K242" s="231">
        <f>ROUND(E242*J242,2)</f>
        <v>0</v>
      </c>
      <c r="L242" s="231">
        <v>21</v>
      </c>
      <c r="M242" s="231">
        <f>G242*(1+L242/100)</f>
        <v>0</v>
      </c>
      <c r="N242" s="220">
        <v>0.441</v>
      </c>
      <c r="O242" s="220">
        <f>ROUND(E242*N242,5)</f>
        <v>23.1525</v>
      </c>
      <c r="P242" s="220">
        <v>0</v>
      </c>
      <c r="Q242" s="220">
        <f>ROUND(E242*P242,5)</f>
        <v>0</v>
      </c>
      <c r="R242" s="220"/>
      <c r="S242" s="220"/>
      <c r="T242" s="221">
        <v>2.9000000000000001E-2</v>
      </c>
      <c r="U242" s="220">
        <f>ROUND(E242*T242,2)</f>
        <v>1.52</v>
      </c>
      <c r="V242" s="210"/>
      <c r="W242" s="210"/>
      <c r="X242" s="210"/>
      <c r="Y242" s="210"/>
      <c r="Z242" s="210"/>
      <c r="AA242" s="210"/>
      <c r="AB242" s="210"/>
      <c r="AC242" s="210"/>
      <c r="AD242" s="210"/>
      <c r="AE242" s="210" t="s">
        <v>105</v>
      </c>
      <c r="AF242" s="210"/>
      <c r="AG242" s="210"/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11"/>
      <c r="B243" s="218"/>
      <c r="C243" s="264" t="s">
        <v>369</v>
      </c>
      <c r="D243" s="222"/>
      <c r="E243" s="227">
        <v>52.5</v>
      </c>
      <c r="F243" s="231"/>
      <c r="G243" s="231"/>
      <c r="H243" s="231"/>
      <c r="I243" s="231"/>
      <c r="J243" s="231"/>
      <c r="K243" s="231"/>
      <c r="L243" s="231"/>
      <c r="M243" s="231"/>
      <c r="N243" s="220"/>
      <c r="O243" s="220"/>
      <c r="P243" s="220"/>
      <c r="Q243" s="220"/>
      <c r="R243" s="220"/>
      <c r="S243" s="220"/>
      <c r="T243" s="221"/>
      <c r="U243" s="220"/>
      <c r="V243" s="210"/>
      <c r="W243" s="210"/>
      <c r="X243" s="210"/>
      <c r="Y243" s="210"/>
      <c r="Z243" s="210"/>
      <c r="AA243" s="210"/>
      <c r="AB243" s="210"/>
      <c r="AC243" s="210"/>
      <c r="AD243" s="210"/>
      <c r="AE243" s="210" t="s">
        <v>107</v>
      </c>
      <c r="AF243" s="210">
        <v>0</v>
      </c>
      <c r="AG243" s="210"/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20.399999999999999" outlineLevel="1" x14ac:dyDescent="0.25">
      <c r="A244" s="211">
        <v>92</v>
      </c>
      <c r="B244" s="218" t="s">
        <v>370</v>
      </c>
      <c r="C244" s="263" t="s">
        <v>371</v>
      </c>
      <c r="D244" s="220" t="s">
        <v>135</v>
      </c>
      <c r="E244" s="226">
        <v>52.5</v>
      </c>
      <c r="F244" s="230">
        <f>H244+J244</f>
        <v>0</v>
      </c>
      <c r="G244" s="231">
        <f>ROUND(E244*F244,2)</f>
        <v>0</v>
      </c>
      <c r="H244" s="231"/>
      <c r="I244" s="231">
        <f>ROUND(E244*H244,2)</f>
        <v>0</v>
      </c>
      <c r="J244" s="231"/>
      <c r="K244" s="231">
        <f>ROUND(E244*J244,2)</f>
        <v>0</v>
      </c>
      <c r="L244" s="231">
        <v>21</v>
      </c>
      <c r="M244" s="231">
        <f>G244*(1+L244/100)</f>
        <v>0</v>
      </c>
      <c r="N244" s="220">
        <v>0.378</v>
      </c>
      <c r="O244" s="220">
        <f>ROUND(E244*N244,5)</f>
        <v>19.844999999999999</v>
      </c>
      <c r="P244" s="220">
        <v>0</v>
      </c>
      <c r="Q244" s="220">
        <f>ROUND(E244*P244,5)</f>
        <v>0</v>
      </c>
      <c r="R244" s="220"/>
      <c r="S244" s="220"/>
      <c r="T244" s="221">
        <v>2.5999999999999999E-2</v>
      </c>
      <c r="U244" s="220">
        <f>ROUND(E244*T244,2)</f>
        <v>1.37</v>
      </c>
      <c r="V244" s="210"/>
      <c r="W244" s="210"/>
      <c r="X244" s="210"/>
      <c r="Y244" s="210"/>
      <c r="Z244" s="210"/>
      <c r="AA244" s="210"/>
      <c r="AB244" s="210"/>
      <c r="AC244" s="210"/>
      <c r="AD244" s="210"/>
      <c r="AE244" s="210" t="s">
        <v>105</v>
      </c>
      <c r="AF244" s="210"/>
      <c r="AG244" s="210"/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11"/>
      <c r="B245" s="218"/>
      <c r="C245" s="264" t="s">
        <v>369</v>
      </c>
      <c r="D245" s="222"/>
      <c r="E245" s="227">
        <v>52.5</v>
      </c>
      <c r="F245" s="231"/>
      <c r="G245" s="231"/>
      <c r="H245" s="231"/>
      <c r="I245" s="231"/>
      <c r="J245" s="231"/>
      <c r="K245" s="231"/>
      <c r="L245" s="231"/>
      <c r="M245" s="231"/>
      <c r="N245" s="220"/>
      <c r="O245" s="220"/>
      <c r="P245" s="220"/>
      <c r="Q245" s="220"/>
      <c r="R245" s="220"/>
      <c r="S245" s="220"/>
      <c r="T245" s="221"/>
      <c r="U245" s="220"/>
      <c r="V245" s="210"/>
      <c r="W245" s="210"/>
      <c r="X245" s="210"/>
      <c r="Y245" s="210"/>
      <c r="Z245" s="210"/>
      <c r="AA245" s="210"/>
      <c r="AB245" s="210"/>
      <c r="AC245" s="210"/>
      <c r="AD245" s="210"/>
      <c r="AE245" s="210" t="s">
        <v>107</v>
      </c>
      <c r="AF245" s="210">
        <v>0</v>
      </c>
      <c r="AG245" s="210"/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11">
        <v>93</v>
      </c>
      <c r="B246" s="218" t="s">
        <v>372</v>
      </c>
      <c r="C246" s="263" t="s">
        <v>373</v>
      </c>
      <c r="D246" s="220" t="s">
        <v>135</v>
      </c>
      <c r="E246" s="226">
        <v>45</v>
      </c>
      <c r="F246" s="230">
        <f>H246+J246</f>
        <v>0</v>
      </c>
      <c r="G246" s="231">
        <f>ROUND(E246*F246,2)</f>
        <v>0</v>
      </c>
      <c r="H246" s="231"/>
      <c r="I246" s="231">
        <f>ROUND(E246*H246,2)</f>
        <v>0</v>
      </c>
      <c r="J246" s="231"/>
      <c r="K246" s="231">
        <f>ROUND(E246*J246,2)</f>
        <v>0</v>
      </c>
      <c r="L246" s="231">
        <v>21</v>
      </c>
      <c r="M246" s="231">
        <f>G246*(1+L246/100)</f>
        <v>0</v>
      </c>
      <c r="N246" s="220">
        <v>0</v>
      </c>
      <c r="O246" s="220">
        <f>ROUND(E246*N246,5)</f>
        <v>0</v>
      </c>
      <c r="P246" s="220">
        <v>0.40799999999999997</v>
      </c>
      <c r="Q246" s="220">
        <f>ROUND(E246*P246,5)</f>
        <v>18.36</v>
      </c>
      <c r="R246" s="220"/>
      <c r="S246" s="220"/>
      <c r="T246" s="221">
        <v>6.2E-2</v>
      </c>
      <c r="U246" s="220">
        <f>ROUND(E246*T246,2)</f>
        <v>2.79</v>
      </c>
      <c r="V246" s="210"/>
      <c r="W246" s="210"/>
      <c r="X246" s="210"/>
      <c r="Y246" s="210"/>
      <c r="Z246" s="210"/>
      <c r="AA246" s="210"/>
      <c r="AB246" s="210"/>
      <c r="AC246" s="210"/>
      <c r="AD246" s="210"/>
      <c r="AE246" s="210" t="s">
        <v>105</v>
      </c>
      <c r="AF246" s="210"/>
      <c r="AG246" s="210"/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1"/>
      <c r="B247" s="218"/>
      <c r="C247" s="264" t="s">
        <v>360</v>
      </c>
      <c r="D247" s="222"/>
      <c r="E247" s="227">
        <v>45</v>
      </c>
      <c r="F247" s="231"/>
      <c r="G247" s="231"/>
      <c r="H247" s="231"/>
      <c r="I247" s="231"/>
      <c r="J247" s="231"/>
      <c r="K247" s="231"/>
      <c r="L247" s="231"/>
      <c r="M247" s="231"/>
      <c r="N247" s="220"/>
      <c r="O247" s="220"/>
      <c r="P247" s="220"/>
      <c r="Q247" s="220"/>
      <c r="R247" s="220"/>
      <c r="S247" s="220"/>
      <c r="T247" s="221"/>
      <c r="U247" s="220"/>
      <c r="V247" s="210"/>
      <c r="W247" s="210"/>
      <c r="X247" s="210"/>
      <c r="Y247" s="210"/>
      <c r="Z247" s="210"/>
      <c r="AA247" s="210"/>
      <c r="AB247" s="210"/>
      <c r="AC247" s="210"/>
      <c r="AD247" s="210"/>
      <c r="AE247" s="210" t="s">
        <v>107</v>
      </c>
      <c r="AF247" s="210">
        <v>0</v>
      </c>
      <c r="AG247" s="210"/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1">
        <v>94</v>
      </c>
      <c r="B248" s="218" t="s">
        <v>374</v>
      </c>
      <c r="C248" s="263" t="s">
        <v>375</v>
      </c>
      <c r="D248" s="220" t="s">
        <v>135</v>
      </c>
      <c r="E248" s="226">
        <v>52.5</v>
      </c>
      <c r="F248" s="230">
        <f>H248+J248</f>
        <v>0</v>
      </c>
      <c r="G248" s="231">
        <f>ROUND(E248*F248,2)</f>
        <v>0</v>
      </c>
      <c r="H248" s="231"/>
      <c r="I248" s="231">
        <f>ROUND(E248*H248,2)</f>
        <v>0</v>
      </c>
      <c r="J248" s="231"/>
      <c r="K248" s="231">
        <f>ROUND(E248*J248,2)</f>
        <v>0</v>
      </c>
      <c r="L248" s="231">
        <v>21</v>
      </c>
      <c r="M248" s="231">
        <f>G248*(1+L248/100)</f>
        <v>0</v>
      </c>
      <c r="N248" s="220">
        <v>0</v>
      </c>
      <c r="O248" s="220">
        <f>ROUND(E248*N248,5)</f>
        <v>0</v>
      </c>
      <c r="P248" s="220">
        <v>0.44</v>
      </c>
      <c r="Q248" s="220">
        <f>ROUND(E248*P248,5)</f>
        <v>23.1</v>
      </c>
      <c r="R248" s="220"/>
      <c r="S248" s="220"/>
      <c r="T248" s="221">
        <v>0.63200000000000001</v>
      </c>
      <c r="U248" s="220">
        <f>ROUND(E248*T248,2)</f>
        <v>33.18</v>
      </c>
      <c r="V248" s="210"/>
      <c r="W248" s="210"/>
      <c r="X248" s="210"/>
      <c r="Y248" s="210"/>
      <c r="Z248" s="210"/>
      <c r="AA248" s="210"/>
      <c r="AB248" s="210"/>
      <c r="AC248" s="210"/>
      <c r="AD248" s="210"/>
      <c r="AE248" s="210" t="s">
        <v>105</v>
      </c>
      <c r="AF248" s="210"/>
      <c r="AG248" s="210"/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11"/>
      <c r="B249" s="218"/>
      <c r="C249" s="264" t="s">
        <v>369</v>
      </c>
      <c r="D249" s="222"/>
      <c r="E249" s="227">
        <v>52.5</v>
      </c>
      <c r="F249" s="231"/>
      <c r="G249" s="231"/>
      <c r="H249" s="231"/>
      <c r="I249" s="231"/>
      <c r="J249" s="231"/>
      <c r="K249" s="231"/>
      <c r="L249" s="231"/>
      <c r="M249" s="231"/>
      <c r="N249" s="220"/>
      <c r="O249" s="220"/>
      <c r="P249" s="220"/>
      <c r="Q249" s="220"/>
      <c r="R249" s="220"/>
      <c r="S249" s="220"/>
      <c r="T249" s="221"/>
      <c r="U249" s="220"/>
      <c r="V249" s="210"/>
      <c r="W249" s="210"/>
      <c r="X249" s="210"/>
      <c r="Y249" s="210"/>
      <c r="Z249" s="210"/>
      <c r="AA249" s="210"/>
      <c r="AB249" s="210"/>
      <c r="AC249" s="210"/>
      <c r="AD249" s="210"/>
      <c r="AE249" s="210" t="s">
        <v>107</v>
      </c>
      <c r="AF249" s="210">
        <v>0</v>
      </c>
      <c r="AG249" s="210"/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11">
        <v>95</v>
      </c>
      <c r="B250" s="218" t="s">
        <v>376</v>
      </c>
      <c r="C250" s="263" t="s">
        <v>377</v>
      </c>
      <c r="D250" s="220" t="s">
        <v>135</v>
      </c>
      <c r="E250" s="226">
        <v>52.5</v>
      </c>
      <c r="F250" s="230">
        <f>H250+J250</f>
        <v>0</v>
      </c>
      <c r="G250" s="231">
        <f>ROUND(E250*F250,2)</f>
        <v>0</v>
      </c>
      <c r="H250" s="231"/>
      <c r="I250" s="231">
        <f>ROUND(E250*H250,2)</f>
        <v>0</v>
      </c>
      <c r="J250" s="231"/>
      <c r="K250" s="231">
        <f>ROUND(E250*J250,2)</f>
        <v>0</v>
      </c>
      <c r="L250" s="231">
        <v>21</v>
      </c>
      <c r="M250" s="231">
        <f>G250*(1+L250/100)</f>
        <v>0</v>
      </c>
      <c r="N250" s="220">
        <v>0</v>
      </c>
      <c r="O250" s="220">
        <f>ROUND(E250*N250,5)</f>
        <v>0</v>
      </c>
      <c r="P250" s="220">
        <v>0.33</v>
      </c>
      <c r="Q250" s="220">
        <f>ROUND(E250*P250,5)</f>
        <v>17.324999999999999</v>
      </c>
      <c r="R250" s="220"/>
      <c r="S250" s="220"/>
      <c r="T250" s="221">
        <v>0.52649999999999997</v>
      </c>
      <c r="U250" s="220">
        <f>ROUND(E250*T250,2)</f>
        <v>27.64</v>
      </c>
      <c r="V250" s="210"/>
      <c r="W250" s="210"/>
      <c r="X250" s="210"/>
      <c r="Y250" s="210"/>
      <c r="Z250" s="210"/>
      <c r="AA250" s="210"/>
      <c r="AB250" s="210"/>
      <c r="AC250" s="210"/>
      <c r="AD250" s="210"/>
      <c r="AE250" s="210" t="s">
        <v>105</v>
      </c>
      <c r="AF250" s="210"/>
      <c r="AG250" s="210"/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11"/>
      <c r="B251" s="218"/>
      <c r="C251" s="264" t="s">
        <v>369</v>
      </c>
      <c r="D251" s="222"/>
      <c r="E251" s="227">
        <v>52.5</v>
      </c>
      <c r="F251" s="231"/>
      <c r="G251" s="231"/>
      <c r="H251" s="231"/>
      <c r="I251" s="231"/>
      <c r="J251" s="231"/>
      <c r="K251" s="231"/>
      <c r="L251" s="231"/>
      <c r="M251" s="231"/>
      <c r="N251" s="220"/>
      <c r="O251" s="220"/>
      <c r="P251" s="220"/>
      <c r="Q251" s="220"/>
      <c r="R251" s="220"/>
      <c r="S251" s="220"/>
      <c r="T251" s="221"/>
      <c r="U251" s="220"/>
      <c r="V251" s="210"/>
      <c r="W251" s="210"/>
      <c r="X251" s="210"/>
      <c r="Y251" s="210"/>
      <c r="Z251" s="210"/>
      <c r="AA251" s="210"/>
      <c r="AB251" s="210"/>
      <c r="AC251" s="210"/>
      <c r="AD251" s="210"/>
      <c r="AE251" s="210" t="s">
        <v>107</v>
      </c>
      <c r="AF251" s="210">
        <v>0</v>
      </c>
      <c r="AG251" s="210"/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11">
        <v>96</v>
      </c>
      <c r="B252" s="218" t="s">
        <v>378</v>
      </c>
      <c r="C252" s="263" t="s">
        <v>379</v>
      </c>
      <c r="D252" s="220" t="s">
        <v>153</v>
      </c>
      <c r="E252" s="226">
        <v>43</v>
      </c>
      <c r="F252" s="230">
        <f>H252+J252</f>
        <v>0</v>
      </c>
      <c r="G252" s="231">
        <f>ROUND(E252*F252,2)</f>
        <v>0</v>
      </c>
      <c r="H252" s="231"/>
      <c r="I252" s="231">
        <f>ROUND(E252*H252,2)</f>
        <v>0</v>
      </c>
      <c r="J252" s="231"/>
      <c r="K252" s="231">
        <f>ROUND(E252*J252,2)</f>
        <v>0</v>
      </c>
      <c r="L252" s="231">
        <v>21</v>
      </c>
      <c r="M252" s="231">
        <f>G252*(1+L252/100)</f>
        <v>0</v>
      </c>
      <c r="N252" s="220">
        <v>0</v>
      </c>
      <c r="O252" s="220">
        <f>ROUND(E252*N252,5)</f>
        <v>0</v>
      </c>
      <c r="P252" s="220">
        <v>0</v>
      </c>
      <c r="Q252" s="220">
        <f>ROUND(E252*P252,5)</f>
        <v>0</v>
      </c>
      <c r="R252" s="220"/>
      <c r="S252" s="220"/>
      <c r="T252" s="221">
        <v>0.49</v>
      </c>
      <c r="U252" s="220">
        <f>ROUND(E252*T252,2)</f>
        <v>21.07</v>
      </c>
      <c r="V252" s="210"/>
      <c r="W252" s="210"/>
      <c r="X252" s="210"/>
      <c r="Y252" s="210"/>
      <c r="Z252" s="210"/>
      <c r="AA252" s="210"/>
      <c r="AB252" s="210"/>
      <c r="AC252" s="210"/>
      <c r="AD252" s="210"/>
      <c r="AE252" s="210" t="s">
        <v>105</v>
      </c>
      <c r="AF252" s="210"/>
      <c r="AG252" s="210"/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11"/>
      <c r="B253" s="218"/>
      <c r="C253" s="264" t="s">
        <v>380</v>
      </c>
      <c r="D253" s="222"/>
      <c r="E253" s="227">
        <v>43</v>
      </c>
      <c r="F253" s="231"/>
      <c r="G253" s="231"/>
      <c r="H253" s="231"/>
      <c r="I253" s="231"/>
      <c r="J253" s="231"/>
      <c r="K253" s="231"/>
      <c r="L253" s="231"/>
      <c r="M253" s="231"/>
      <c r="N253" s="220"/>
      <c r="O253" s="220"/>
      <c r="P253" s="220"/>
      <c r="Q253" s="220"/>
      <c r="R253" s="220"/>
      <c r="S253" s="220"/>
      <c r="T253" s="221"/>
      <c r="U253" s="220"/>
      <c r="V253" s="210"/>
      <c r="W253" s="210"/>
      <c r="X253" s="210"/>
      <c r="Y253" s="210"/>
      <c r="Z253" s="210"/>
      <c r="AA253" s="210"/>
      <c r="AB253" s="210"/>
      <c r="AC253" s="210"/>
      <c r="AD253" s="210"/>
      <c r="AE253" s="210" t="s">
        <v>107</v>
      </c>
      <c r="AF253" s="210">
        <v>0</v>
      </c>
      <c r="AG253" s="210"/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11">
        <v>97</v>
      </c>
      <c r="B254" s="218" t="s">
        <v>381</v>
      </c>
      <c r="C254" s="263" t="s">
        <v>382</v>
      </c>
      <c r="D254" s="220" t="s">
        <v>153</v>
      </c>
      <c r="E254" s="226">
        <v>817</v>
      </c>
      <c r="F254" s="230">
        <f>H254+J254</f>
        <v>0</v>
      </c>
      <c r="G254" s="231">
        <f>ROUND(E254*F254,2)</f>
        <v>0</v>
      </c>
      <c r="H254" s="231"/>
      <c r="I254" s="231">
        <f>ROUND(E254*H254,2)</f>
        <v>0</v>
      </c>
      <c r="J254" s="231"/>
      <c r="K254" s="231">
        <f>ROUND(E254*J254,2)</f>
        <v>0</v>
      </c>
      <c r="L254" s="231">
        <v>21</v>
      </c>
      <c r="M254" s="231">
        <f>G254*(1+L254/100)</f>
        <v>0</v>
      </c>
      <c r="N254" s="220">
        <v>0</v>
      </c>
      <c r="O254" s="220">
        <f>ROUND(E254*N254,5)</f>
        <v>0</v>
      </c>
      <c r="P254" s="220">
        <v>0</v>
      </c>
      <c r="Q254" s="220">
        <f>ROUND(E254*P254,5)</f>
        <v>0</v>
      </c>
      <c r="R254" s="220"/>
      <c r="S254" s="220"/>
      <c r="T254" s="221">
        <v>0</v>
      </c>
      <c r="U254" s="220">
        <f>ROUND(E254*T254,2)</f>
        <v>0</v>
      </c>
      <c r="V254" s="210"/>
      <c r="W254" s="210"/>
      <c r="X254" s="210"/>
      <c r="Y254" s="210"/>
      <c r="Z254" s="210"/>
      <c r="AA254" s="210"/>
      <c r="AB254" s="210"/>
      <c r="AC254" s="210"/>
      <c r="AD254" s="210"/>
      <c r="AE254" s="210" t="s">
        <v>105</v>
      </c>
      <c r="AF254" s="210"/>
      <c r="AG254" s="210"/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11"/>
      <c r="B255" s="218"/>
      <c r="C255" s="264" t="s">
        <v>383</v>
      </c>
      <c r="D255" s="222"/>
      <c r="E255" s="227">
        <v>817</v>
      </c>
      <c r="F255" s="231"/>
      <c r="G255" s="231"/>
      <c r="H255" s="231"/>
      <c r="I255" s="231"/>
      <c r="J255" s="231"/>
      <c r="K255" s="231"/>
      <c r="L255" s="231"/>
      <c r="M255" s="231"/>
      <c r="N255" s="220"/>
      <c r="O255" s="220"/>
      <c r="P255" s="220"/>
      <c r="Q255" s="220"/>
      <c r="R255" s="220"/>
      <c r="S255" s="220"/>
      <c r="T255" s="221"/>
      <c r="U255" s="220"/>
      <c r="V255" s="210"/>
      <c r="W255" s="210"/>
      <c r="X255" s="210"/>
      <c r="Y255" s="210"/>
      <c r="Z255" s="210"/>
      <c r="AA255" s="210"/>
      <c r="AB255" s="210"/>
      <c r="AC255" s="210"/>
      <c r="AD255" s="210"/>
      <c r="AE255" s="210" t="s">
        <v>107</v>
      </c>
      <c r="AF255" s="210">
        <v>0</v>
      </c>
      <c r="AG255" s="210"/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11">
        <v>98</v>
      </c>
      <c r="B256" s="218" t="s">
        <v>384</v>
      </c>
      <c r="C256" s="263" t="s">
        <v>385</v>
      </c>
      <c r="D256" s="220" t="s">
        <v>153</v>
      </c>
      <c r="E256" s="226">
        <v>42.997500000000002</v>
      </c>
      <c r="F256" s="230">
        <f>H256+J256</f>
        <v>0</v>
      </c>
      <c r="G256" s="231">
        <f>ROUND(E256*F256,2)</f>
        <v>0</v>
      </c>
      <c r="H256" s="231"/>
      <c r="I256" s="231">
        <f>ROUND(E256*H256,2)</f>
        <v>0</v>
      </c>
      <c r="J256" s="231"/>
      <c r="K256" s="231">
        <f>ROUND(E256*J256,2)</f>
        <v>0</v>
      </c>
      <c r="L256" s="231">
        <v>21</v>
      </c>
      <c r="M256" s="231">
        <f>G256*(1+L256/100)</f>
        <v>0</v>
      </c>
      <c r="N256" s="220">
        <v>0</v>
      </c>
      <c r="O256" s="220">
        <f>ROUND(E256*N256,5)</f>
        <v>0</v>
      </c>
      <c r="P256" s="220">
        <v>0</v>
      </c>
      <c r="Q256" s="220">
        <f>ROUND(E256*P256,5)</f>
        <v>0</v>
      </c>
      <c r="R256" s="220"/>
      <c r="S256" s="220"/>
      <c r="T256" s="221">
        <v>0</v>
      </c>
      <c r="U256" s="220">
        <f>ROUND(E256*T256,2)</f>
        <v>0</v>
      </c>
      <c r="V256" s="210"/>
      <c r="W256" s="210"/>
      <c r="X256" s="210"/>
      <c r="Y256" s="210"/>
      <c r="Z256" s="210"/>
      <c r="AA256" s="210"/>
      <c r="AB256" s="210"/>
      <c r="AC256" s="210"/>
      <c r="AD256" s="210"/>
      <c r="AE256" s="210" t="s">
        <v>105</v>
      </c>
      <c r="AF256" s="210"/>
      <c r="AG256" s="210"/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11"/>
      <c r="B257" s="218"/>
      <c r="C257" s="264" t="s">
        <v>386</v>
      </c>
      <c r="D257" s="222"/>
      <c r="E257" s="227">
        <v>23.1525</v>
      </c>
      <c r="F257" s="231"/>
      <c r="G257" s="231"/>
      <c r="H257" s="231"/>
      <c r="I257" s="231"/>
      <c r="J257" s="231"/>
      <c r="K257" s="231"/>
      <c r="L257" s="231"/>
      <c r="M257" s="231"/>
      <c r="N257" s="220"/>
      <c r="O257" s="220"/>
      <c r="P257" s="220"/>
      <c r="Q257" s="220"/>
      <c r="R257" s="220"/>
      <c r="S257" s="220"/>
      <c r="T257" s="221"/>
      <c r="U257" s="220"/>
      <c r="V257" s="210"/>
      <c r="W257" s="210"/>
      <c r="X257" s="210"/>
      <c r="Y257" s="210"/>
      <c r="Z257" s="210"/>
      <c r="AA257" s="210"/>
      <c r="AB257" s="210"/>
      <c r="AC257" s="210"/>
      <c r="AD257" s="210"/>
      <c r="AE257" s="210" t="s">
        <v>107</v>
      </c>
      <c r="AF257" s="210">
        <v>0</v>
      </c>
      <c r="AG257" s="210"/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42"/>
      <c r="B258" s="243"/>
      <c r="C258" s="267" t="s">
        <v>387</v>
      </c>
      <c r="D258" s="244"/>
      <c r="E258" s="245">
        <v>19.844999999999999</v>
      </c>
      <c r="F258" s="246"/>
      <c r="G258" s="246"/>
      <c r="H258" s="246"/>
      <c r="I258" s="246"/>
      <c r="J258" s="246"/>
      <c r="K258" s="246"/>
      <c r="L258" s="246"/>
      <c r="M258" s="246"/>
      <c r="N258" s="247"/>
      <c r="O258" s="247"/>
      <c r="P258" s="247"/>
      <c r="Q258" s="247"/>
      <c r="R258" s="247"/>
      <c r="S258" s="247"/>
      <c r="T258" s="248"/>
      <c r="U258" s="247"/>
      <c r="V258" s="210"/>
      <c r="W258" s="210"/>
      <c r="X258" s="210"/>
      <c r="Y258" s="210"/>
      <c r="Z258" s="210"/>
      <c r="AA258" s="210"/>
      <c r="AB258" s="210"/>
      <c r="AC258" s="210"/>
      <c r="AD258" s="210"/>
      <c r="AE258" s="210" t="s">
        <v>107</v>
      </c>
      <c r="AF258" s="210">
        <v>0</v>
      </c>
      <c r="AG258" s="210"/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x14ac:dyDescent="0.25">
      <c r="A259" s="6"/>
      <c r="B259" s="7" t="s">
        <v>388</v>
      </c>
      <c r="C259" s="268" t="s">
        <v>388</v>
      </c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AC259">
        <v>15</v>
      </c>
      <c r="AD259">
        <v>21</v>
      </c>
    </row>
    <row r="260" spans="1:60" x14ac:dyDescent="0.25">
      <c r="A260" s="249"/>
      <c r="B260" s="250" t="s">
        <v>28</v>
      </c>
      <c r="C260" s="269" t="s">
        <v>388</v>
      </c>
      <c r="D260" s="251"/>
      <c r="E260" s="251"/>
      <c r="F260" s="251"/>
      <c r="G260" s="262">
        <f>G8+G58+G69+G86+G97+G133+G166+G171+G209+G226+G228+G231+G235</f>
        <v>0</v>
      </c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AC260">
        <f>SUMIF(L7:L258,AC259,G7:G258)</f>
        <v>0</v>
      </c>
      <c r="AD260">
        <f>SUMIF(L7:L258,AD259,G7:G258)</f>
        <v>0</v>
      </c>
      <c r="AE260" t="s">
        <v>389</v>
      </c>
    </row>
    <row r="261" spans="1:60" x14ac:dyDescent="0.25">
      <c r="A261" s="6"/>
      <c r="B261" s="7" t="s">
        <v>388</v>
      </c>
      <c r="C261" s="268" t="s">
        <v>388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</row>
    <row r="262" spans="1:60" x14ac:dyDescent="0.25">
      <c r="A262" s="6"/>
      <c r="B262" s="7" t="s">
        <v>388</v>
      </c>
      <c r="C262" s="268" t="s">
        <v>388</v>
      </c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</row>
    <row r="263" spans="1:60" x14ac:dyDescent="0.25">
      <c r="A263" s="252" t="s">
        <v>390</v>
      </c>
      <c r="B263" s="252"/>
      <c r="C263" s="270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</row>
    <row r="264" spans="1:60" x14ac:dyDescent="0.25">
      <c r="A264" s="253"/>
      <c r="B264" s="254"/>
      <c r="C264" s="271"/>
      <c r="D264" s="254"/>
      <c r="E264" s="254"/>
      <c r="F264" s="254"/>
      <c r="G264" s="255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AE264" t="s">
        <v>391</v>
      </c>
    </row>
    <row r="265" spans="1:60" x14ac:dyDescent="0.25">
      <c r="A265" s="256"/>
      <c r="B265" s="257"/>
      <c r="C265" s="272"/>
      <c r="D265" s="257"/>
      <c r="E265" s="257"/>
      <c r="F265" s="257"/>
      <c r="G265" s="258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</row>
    <row r="266" spans="1:60" x14ac:dyDescent="0.25">
      <c r="A266" s="256"/>
      <c r="B266" s="257"/>
      <c r="C266" s="272"/>
      <c r="D266" s="257"/>
      <c r="E266" s="257"/>
      <c r="F266" s="257"/>
      <c r="G266" s="258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</row>
    <row r="267" spans="1:60" x14ac:dyDescent="0.25">
      <c r="A267" s="256"/>
      <c r="B267" s="257"/>
      <c r="C267" s="272"/>
      <c r="D267" s="257"/>
      <c r="E267" s="257"/>
      <c r="F267" s="257"/>
      <c r="G267" s="258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</row>
    <row r="268" spans="1:60" x14ac:dyDescent="0.25">
      <c r="A268" s="259"/>
      <c r="B268" s="260"/>
      <c r="C268" s="273"/>
      <c r="D268" s="260"/>
      <c r="E268" s="260"/>
      <c r="F268" s="260"/>
      <c r="G268" s="261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</row>
    <row r="269" spans="1:60" x14ac:dyDescent="0.25">
      <c r="A269" s="6"/>
      <c r="B269" s="7" t="s">
        <v>388</v>
      </c>
      <c r="C269" s="268" t="s">
        <v>388</v>
      </c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</row>
    <row r="270" spans="1:60" x14ac:dyDescent="0.25">
      <c r="C270" s="274"/>
      <c r="AE270" t="s">
        <v>392</v>
      </c>
    </row>
  </sheetData>
  <mergeCells count="12">
    <mergeCell ref="C64:G64"/>
    <mergeCell ref="C67:G67"/>
    <mergeCell ref="C121:G121"/>
    <mergeCell ref="C224:G224"/>
    <mergeCell ref="A263:C263"/>
    <mergeCell ref="A264:G268"/>
    <mergeCell ref="A1:G1"/>
    <mergeCell ref="C2:G2"/>
    <mergeCell ref="C3:G3"/>
    <mergeCell ref="C4:G4"/>
    <mergeCell ref="C60:G60"/>
    <mergeCell ref="C61:G61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2023-08-14T14:49:17Z</dcterms:modified>
</cp:coreProperties>
</file>